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4" sheetId="1" r:id="rId1"/>
  </sheets>
  <definedNames>
    <definedName name="Date">'Приложение 4'!$B$1</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4'!$A$2</definedName>
    <definedName name="Year">'Приложение 4'!$A$1</definedName>
    <definedName name="_xlnm.Print_Titles" localSheetId="0">'Приложение 4'!$7:$8</definedName>
    <definedName name="_xlnm.Print_Area" localSheetId="0">'Приложение 4'!$A$1:$E$238</definedName>
  </definedNames>
  <calcPr calcId="162913" refMode="R1C1"/>
</workbook>
</file>

<file path=xl/calcChain.xml><?xml version="1.0" encoding="utf-8"?>
<calcChain xmlns="http://schemas.openxmlformats.org/spreadsheetml/2006/main">
  <c r="E63" i="1" l="1"/>
  <c r="D214" i="1" l="1"/>
  <c r="D213" i="1" s="1"/>
  <c r="D210" i="1"/>
  <c r="D209" i="1" l="1"/>
  <c r="E9" i="1"/>
  <c r="E10" i="1"/>
  <c r="E11" i="1"/>
  <c r="E12" i="1"/>
  <c r="E13" i="1"/>
  <c r="E14" i="1"/>
  <c r="E15" i="1"/>
  <c r="E16" i="1"/>
  <c r="E17" i="1"/>
  <c r="E18" i="1"/>
  <c r="E19" i="1"/>
  <c r="E20" i="1"/>
  <c r="E21" i="1"/>
  <c r="E22" i="1"/>
  <c r="E23" i="1"/>
  <c r="E24" i="1"/>
  <c r="E25" i="1"/>
  <c r="E26" i="1"/>
  <c r="E28" i="1"/>
  <c r="E29" i="1"/>
  <c r="E30" i="1"/>
  <c r="E31" i="1"/>
  <c r="E33" i="1"/>
  <c r="E34" i="1"/>
  <c r="E37" i="1"/>
  <c r="E38" i="1"/>
  <c r="E39" i="1"/>
  <c r="E40" i="1"/>
  <c r="E41" i="1"/>
  <c r="E42" i="1"/>
  <c r="E43" i="1"/>
  <c r="E44" i="1"/>
  <c r="E45" i="1"/>
  <c r="E46" i="1"/>
  <c r="E47" i="1"/>
  <c r="E48" i="1"/>
  <c r="E49" i="1"/>
  <c r="E50" i="1"/>
  <c r="E51" i="1"/>
  <c r="E52" i="1"/>
  <c r="E53" i="1"/>
  <c r="E54" i="1"/>
  <c r="E55" i="1"/>
  <c r="E56" i="1"/>
  <c r="E57" i="1"/>
  <c r="E58" i="1"/>
  <c r="E59" i="1"/>
  <c r="E60" i="1"/>
  <c r="E61" i="1"/>
  <c r="E65" i="1"/>
  <c r="E66" i="1"/>
  <c r="E67" i="1"/>
  <c r="E68" i="1"/>
  <c r="E69" i="1"/>
  <c r="E71" i="1"/>
  <c r="E72" i="1"/>
  <c r="E73" i="1"/>
  <c r="E74" i="1"/>
  <c r="E77" i="1"/>
  <c r="E82" i="1"/>
  <c r="E83" i="1"/>
  <c r="E84" i="1"/>
  <c r="E85" i="1"/>
  <c r="E90" i="1"/>
  <c r="E92" i="1"/>
  <c r="E93" i="1"/>
  <c r="E94" i="1"/>
  <c r="E95" i="1"/>
  <c r="E97" i="1"/>
  <c r="E98" i="1"/>
  <c r="E102" i="1"/>
  <c r="E103" i="1"/>
  <c r="E104" i="1"/>
  <c r="E105" i="1"/>
  <c r="E108" i="1"/>
  <c r="E109" i="1"/>
  <c r="E110" i="1"/>
  <c r="E111" i="1"/>
  <c r="E112" i="1"/>
  <c r="E113" i="1"/>
  <c r="E115" i="1"/>
  <c r="E116" i="1"/>
  <c r="E118" i="1"/>
  <c r="E119" i="1"/>
  <c r="E120" i="1"/>
  <c r="E121" i="1"/>
  <c r="E122" i="1"/>
  <c r="E123" i="1"/>
  <c r="E125" i="1"/>
  <c r="E128" i="1"/>
  <c r="E129" i="1"/>
  <c r="E131" i="1"/>
  <c r="E136" i="1"/>
  <c r="E137" i="1"/>
  <c r="E138" i="1"/>
  <c r="E139" i="1"/>
  <c r="E140" i="1"/>
  <c r="E141" i="1"/>
  <c r="E142" i="1"/>
  <c r="E144" i="1"/>
  <c r="E145" i="1"/>
  <c r="E148" i="1"/>
  <c r="E149" i="1"/>
  <c r="E150" i="1"/>
  <c r="E151" i="1"/>
  <c r="E152" i="1"/>
  <c r="E153" i="1"/>
  <c r="E154" i="1"/>
  <c r="E155" i="1"/>
  <c r="E156" i="1"/>
  <c r="E159" i="1"/>
  <c r="E164" i="1"/>
  <c r="E169" i="1"/>
  <c r="E177" i="1"/>
  <c r="E178" i="1"/>
  <c r="E182" i="1"/>
  <c r="E183" i="1"/>
  <c r="E186" i="1"/>
  <c r="E188" i="1"/>
  <c r="E189" i="1"/>
  <c r="E190" i="1"/>
  <c r="E191" i="1"/>
  <c r="E192" i="1"/>
  <c r="E193" i="1"/>
  <c r="E194" i="1"/>
  <c r="E195" i="1"/>
  <c r="E196" i="1"/>
  <c r="E197" i="1"/>
  <c r="E198" i="1"/>
  <c r="E199" i="1"/>
  <c r="E200" i="1"/>
  <c r="E201" i="1"/>
  <c r="E202" i="1"/>
  <c r="E203" i="1"/>
  <c r="E204" i="1"/>
  <c r="E205" i="1"/>
  <c r="E207" i="1"/>
  <c r="E208" i="1"/>
  <c r="E217" i="1"/>
  <c r="E218" i="1"/>
  <c r="E219" i="1"/>
  <c r="E220" i="1"/>
  <c r="E221" i="1"/>
  <c r="E222" i="1"/>
  <c r="E223" i="1"/>
  <c r="E224" i="1"/>
  <c r="E225" i="1"/>
  <c r="E226" i="1"/>
  <c r="E227" i="1"/>
  <c r="E228" i="1"/>
  <c r="E229" i="1"/>
  <c r="E230" i="1"/>
  <c r="E231" i="1"/>
  <c r="E232" i="1"/>
  <c r="E235" i="1"/>
  <c r="A2" i="1" l="1"/>
  <c r="B3" i="1" l="1"/>
  <c r="A1" i="1" l="1"/>
</calcChain>
</file>

<file path=xl/sharedStrings.xml><?xml version="1.0" encoding="utf-8"?>
<sst xmlns="http://schemas.openxmlformats.org/spreadsheetml/2006/main" count="462" uniqueCount="460">
  <si>
    <t>Код бюджетной классификации</t>
  </si>
  <si>
    <t>Наименование показателя</t>
  </si>
  <si>
    <t xml:space="preserve">О Т Ч Е Т </t>
  </si>
  <si>
    <t>% исполнения</t>
  </si>
  <si>
    <t>01.01.2018</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</si>
  <si>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</si>
  <si>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</si>
  <si>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</si>
  <si>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</si>
  <si>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</si>
  <si>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</si>
  <si>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</si>
  <si>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</si>
  <si>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</si>
  <si>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</si>
  <si>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</si>
  <si>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</si>
  <si>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</si>
  <si>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</si>
  <si>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</si>
  <si>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</si>
  <si>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</si>
  <si>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</si>
  <si>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</si>
  <si>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</si>
  <si>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</si>
  <si>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</si>
  <si>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</si>
  <si>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</si>
  <si>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</si>
  <si>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</si>
  <si>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</si>
  <si>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</si>
  <si>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</si>
  <si>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</si>
  <si>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</si>
  <si>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</si>
  <si>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</si>
  <si>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</si>
  <si>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</si>
  <si>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</si>
  <si>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</si>
  <si>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</si>
  <si>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</si>
  <si>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</si>
  <si>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</si>
  <si>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</si>
  <si>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</si>
  <si>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</si>
  <si>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</si>
  <si>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</si>
  <si>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</si>
  <si>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</si>
  <si>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</si>
  <si>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</si>
  <si>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</si>
  <si>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</si>
  <si>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</si>
  <si>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</si>
  <si>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</si>
  <si>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</si>
  <si>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</si>
  <si>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</si>
  <si>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</si>
  <si>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</si>
  <si>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</si>
  <si>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</si>
  <si>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</si>
  <si>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</si>
  <si>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</si>
  <si>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</si>
  <si>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</si>
  <si>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</si>
  <si>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</si>
  <si>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</si>
  <si>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</si>
  <si>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</si>
  <si>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</si>
  <si>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</si>
  <si>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</si>
  <si>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</si>
  <si>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</si>
  <si>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</si>
  <si>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</si>
  <si>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</si>
  <si>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</si>
  <si>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</si>
  <si>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</si>
  <si>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</si>
  <si>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</si>
  <si>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</si>
  <si>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</si>
  <si>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</si>
  <si>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</si>
  <si>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</si>
  <si>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</si>
  <si>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</si>
  <si>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</si>
  <si>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</si>
  <si>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</si>
  <si>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</si>
  <si>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</si>
  <si>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</si>
  <si>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</si>
  <si>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</si>
  <si>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</si>
  <si>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</si>
  <si>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</si>
  <si>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</si>
  <si>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</si>
  <si>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</si>
  <si>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</si>
  <si>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</si>
  <si>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</si>
  <si>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</si>
  <si>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</si>
  <si>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</si>
  <si>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</si>
  <si>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</si>
  <si>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</si>
  <si>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1 09 06010 02 0000 110</t>
  </si>
  <si>
    <t>Налог с продаж</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</si>
  <si>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</si>
  <si>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</si>
  <si>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</si>
  <si>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</si>
  <si>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</si>
  <si>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</si>
  <si>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</si>
  <si>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</si>
  <si>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</si>
  <si>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</si>
  <si>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</si>
  <si>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</si>
  <si>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</si>
  <si>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</si>
  <si>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</si>
  <si>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</si>
  <si>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</si>
  <si>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</si>
  <si>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</si>
  <si>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</si>
  <si>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</si>
  <si>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</si>
  <si>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</si>
  <si>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</si>
  <si>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</si>
  <si>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</si>
  <si>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</si>
  <si>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</si>
  <si>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</si>
  <si>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</si>
  <si>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</si>
  <si>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</si>
  <si>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</si>
  <si>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</si>
  <si>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</si>
  <si>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</si>
  <si>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</si>
  <si>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</si>
  <si>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</si>
  <si>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</si>
  <si>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</si>
  <si>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</si>
  <si>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</si>
  <si>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</si>
  <si>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</si>
  <si>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</si>
  <si>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</si>
  <si>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</si>
  <si>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</si>
  <si>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</si>
  <si>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1 12 02100 00 0000 120</t>
  </si>
  <si>
    <t>Сборы за участие в конкурсе (аукционе) на право пользования участками недр</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</si>
  <si>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</si>
  <si>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</si>
  <si>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</si>
  <si>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</si>
  <si>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</si>
  <si>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</si>
  <si>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</si>
  <si>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</si>
  <si>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</si>
  <si>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</si>
  <si>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</si>
  <si>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</si>
  <si>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</si>
  <si>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</si>
  <si>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</si>
  <si>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</si>
  <si>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</si>
  <si>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</si>
  <si>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</si>
  <si>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</si>
  <si>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</si>
  <si>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</si>
  <si>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</si>
  <si>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</si>
  <si>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</si>
  <si>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</si>
  <si>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</si>
  <si>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</si>
  <si>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</si>
  <si>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</si>
  <si>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</si>
  <si>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</si>
  <si>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</si>
  <si>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</si>
  <si>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</si>
  <si>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</si>
  <si>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</si>
  <si>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</si>
  <si>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</si>
  <si>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</si>
  <si>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</si>
  <si>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</si>
  <si>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</si>
  <si>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</si>
  <si>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</si>
  <si>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</si>
  <si>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</si>
  <si>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</si>
  <si>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</si>
  <si>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</si>
  <si>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</si>
  <si>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</si>
  <si>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</si>
  <si>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</si>
  <si>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</si>
  <si>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</si>
  <si>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</si>
  <si>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</si>
  <si>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</si>
  <si>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</si>
  <si>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</si>
  <si>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</si>
  <si>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</si>
  <si>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</si>
  <si>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</si>
  <si>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</si>
  <si>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</si>
  <si>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</si>
  <si>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</si>
  <si>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</si>
  <si>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</si>
  <si>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</si>
  <si>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</si>
  <si>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</si>
  <si>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</si>
  <si>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</si>
  <si>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</si>
  <si>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</si>
  <si>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</si>
  <si>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</si>
  <si>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</si>
  <si>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</si>
  <si>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</si>
  <si>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2 02 25028 02 0000 151</t>
  </si>
  <si>
    <t>Субсидии бюджетам субъектов Российской Федерации на поддержку региональных проектов в сфере информационных технологий</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</si>
  <si>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</si>
  <si>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</si>
  <si>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</si>
  <si>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</si>
  <si>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</si>
  <si>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</si>
  <si>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</si>
  <si>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</si>
  <si>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</si>
  <si>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</si>
  <si>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</si>
  <si>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</si>
  <si>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</si>
  <si>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</si>
  <si>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</si>
  <si>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</si>
  <si>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</si>
  <si>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</si>
  <si>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</si>
  <si>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</si>
  <si>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</si>
  <si>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</si>
  <si>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</si>
  <si>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</si>
  <si>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</si>
  <si>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</si>
  <si>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</si>
  <si>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</si>
  <si>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</si>
  <si>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</si>
  <si>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</si>
  <si>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</si>
  <si>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</si>
  <si>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</si>
  <si>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</si>
  <si>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</si>
  <si>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</si>
  <si>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</si>
  <si>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</si>
  <si>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</si>
  <si>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</si>
  <si>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</si>
  <si>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</si>
  <si>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</si>
  <si>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</si>
  <si>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</si>
  <si>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</si>
  <si>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</si>
  <si>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</si>
  <si>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</si>
  <si>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</si>
  <si>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</si>
  <si>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</si>
  <si>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</si>
  <si>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</si>
  <si>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</si>
  <si>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</si>
  <si>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</si>
  <si>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</si>
  <si>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</si>
  <si>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</si>
  <si>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</si>
  <si>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</si>
  <si>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</si>
  <si>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</si>
  <si>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</si>
  <si>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</si>
  <si>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</si>
  <si>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</si>
  <si>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</si>
  <si>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</si>
  <si>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</si>
  <si>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</si>
  <si>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</si>
  <si>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</si>
  <si>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</si>
  <si>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</si>
  <si>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</si>
  <si>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</si>
  <si>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</si>
  <si>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</si>
  <si>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</si>
  <si>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</si>
  <si>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</si>
  <si>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</si>
  <si>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</si>
  <si>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</si>
  <si>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2 07 00000 00 0000 000</t>
  </si>
  <si>
    <t>ПРОЧИЕ БЕЗВОЗМЕЗДНЫЕ ПОСТУПЛЕНИЯ</t>
  </si>
  <si>
    <t>Прочие безвозмездные поступления в бюджеты субъектов Российской Федерации</t>
  </si>
  <si>
    <t>2 07 02030 02 0000 180</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</si>
  <si>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</si>
  <si>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</si>
  <si>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</si>
  <si>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</si>
  <si>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</si>
  <si>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</si>
  <si>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2 19 25054 02 0000 151</t>
  </si>
  <si>
    <t>Возврат остатков субсидий на развитие семейных животноводческих ферм из бюджетов субъектов Российской Федерации</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</si>
  <si>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</si>
  <si>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</si>
  <si>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</si>
  <si>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</si>
  <si>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2 19 25115 02 0000 151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</si>
  <si>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</si>
  <si>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</si>
  <si>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</si>
  <si>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</si>
  <si>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2 19 25462 02 0000 151</t>
  </si>
  <si>
    <t>2 19 25515 02 0000 151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</si>
  <si>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</si>
  <si>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2 19 25544 02 0000 151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</si>
  <si>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</si>
  <si>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2 19 25555 02 0000 151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</si>
  <si>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</si>
  <si>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2 19 35129 02 0000 151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</si>
  <si>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</si>
  <si>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2 19 35250 02 0000 151</t>
  </si>
  <si>
    <t>2 19 35290 02 0000 151</t>
  </si>
  <si>
    <t>2 19 35380 02 0000 151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</si>
  <si>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</si>
  <si>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Всего</t>
  </si>
  <si>
    <t>об исполнении доходов краевого бюджета по кодам классификации доходов бюджетов за I квартал 2018 года</t>
  </si>
  <si>
    <t>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</si>
  <si>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</si>
  <si>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</si>
  <si>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 взимаемый в виде стоимости патента в связи с применением упрощенной системы налогообложения</t>
  </si>
  <si>
    <t>1 09 11010 02 0000 110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</si>
  <si>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</si>
  <si>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2 18 00000 00 0000 000</t>
  </si>
  <si>
    <t>2 18 00000 00 0000 151</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</si>
  <si>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</si>
  <si>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</si>
  <si>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</si>
  <si>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</si>
  <si>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</si>
  <si>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2 18 00000 00 0000 180</t>
  </si>
  <si>
    <t>Доходы бюджетов бюджетной системы Российской Федерации от возврата организациями остатков субсидий прошлых лет</t>
  </si>
  <si>
    <t>2 18 02000 02 0000 180</t>
  </si>
  <si>
    <t>Доходы бюджетов субъектов Российской Федерации от возврата организациями остатков субсидий прошлых лет</t>
  </si>
  <si>
    <t>2 18 02010 02 0000 180</t>
  </si>
  <si>
    <t>Доходы бюджетов субъектов Российской Федерации от возврата бюджетными учреждениями остатков субсидий прошлых лет</t>
  </si>
  <si>
    <t>2 18 02020 02 0000 180</t>
  </si>
  <si>
    <t>Доходы бюджетов субъектов Российской Федерации от возврата автономными учреждениями остатков субсидий прошлых лет</t>
  </si>
  <si>
    <t>Исполнение на 01.04.2018 года</t>
  </si>
  <si>
    <t>Приложение 1</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</si>
  <si>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</si>
  <si>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</si>
  <si>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</si>
  <si>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</si>
  <si>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</si>
  <si>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</si>
  <si>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</si>
  <si>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</si>
  <si>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</si>
  <si>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</si>
  <si>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</si>
  <si>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</si>
  <si>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</si>
  <si>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</si>
  <si>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1 03 02330 01 0000 110</t>
  </si>
  <si>
    <t>Акцизы на средние дистилляты, производимые на территории Российской Федерации</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</si>
  <si>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</si>
  <si>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</si>
  <si>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</si>
  <si>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</si>
  <si>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</si>
  <si>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</si>
  <si>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</si>
  <si>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</si>
  <si>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1 12 01020 01 0000 120</t>
  </si>
  <si>
    <t>Плата за выбросы загрязняющих веществ в атмосферный воздух передвижными объектами</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</si>
  <si>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</si>
  <si>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</si>
  <si>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1 12 01041 01 0000 120</t>
  </si>
  <si>
    <t>1 12 01042 01 0000 120</t>
  </si>
  <si>
    <t xml:space="preserve">Плата за размещение отходов производства </t>
  </si>
  <si>
    <t>Плата за размещение твердых коммунальных отходов</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</si>
  <si>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</si>
  <si>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</si>
  <si>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</si>
  <si>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</si>
  <si>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</si>
  <si>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</si>
  <si>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</si>
  <si>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</si>
  <si>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</si>
  <si>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</si>
  <si>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</si>
  <si>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</si>
  <si>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</si>
  <si>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</si>
  <si>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</si>
  <si>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</si>
  <si>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</si>
  <si>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</si>
  <si>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2 02 25567 02 0000 151</t>
  </si>
  <si>
    <t>Субсидии бюджетам субъектов Российской Федерации на реализацию мероприятий по устойчивому развитию сельских территорий</t>
  </si>
  <si>
    <t>2 02 49000 02 0000 151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</si>
  <si>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</si>
  <si>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Годовой объем ассигнований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</si>
</sst>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sz val="10"/>
      <color theme="0"/>
      <name val="Times New Roman"/>
      <family val="1"/>
      <charset val="204"/>
    </font>
    <font>
      <b/>
      <sz val="14"/>
      <color theme="1"/>
      <name val="Times New Roman"/>
      <family val="1"/>
      <charset val="204"/>
    </font>
    <font>
      <b/>
      <sz val="12"/>
      <color theme="1"/>
      <name val="Times New Roman"/>
      <family val="1"/>
      <charset val="204"/>
    </font>
    <font>
      <i/>
      <sz val="12"/>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7">
    <xf numFmtId="0" fontId="0" fillId="0" borderId="0" xfId="0"/>
    <xf numFmtId="0" fontId="4" fillId="2" borderId="0" xfId="1" applyFont="1" applyFill="1" applyAlignment="1">
      <alignment horizontal="right"/>
    </xf>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0" fontId="0" fillId="0" borderId="1" xfId="0" applyBorder="1" applyAlignment="1">
      <alignment horizontal="center"/>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6" fillId="2" borderId="0" xfId="1" applyFont="1" applyFill="1" applyAlignment="1">
      <alignment horizontal="center" vertical="center"/>
    </xf>
    <xf numFmtId="0" fontId="6" fillId="2" borderId="0" xfId="1" applyNumberFormat="1" applyFont="1" applyFill="1" applyAlignment="1">
      <alignment wrapText="1"/>
    </xf>
    <xf numFmtId="0" fontId="8"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49" fontId="10" fillId="0" borderId="3" xfId="0" applyNumberFormat="1" applyFont="1" applyBorder="1" applyAlignment="1">
      <alignment horizontal="center"/>
    </xf>
    <xf numFmtId="49" fontId="10" fillId="0" borderId="2" xfId="0" applyNumberFormat="1" applyFont="1" applyBorder="1" applyAlignment="1">
      <alignment horizontal="left" wrapText="1"/>
    </xf>
    <xf numFmtId="164" fontId="10" fillId="0" borderId="2" xfId="0" applyNumberFormat="1" applyFont="1" applyBorder="1" applyAlignment="1">
      <alignment horizontal="right"/>
    </xf>
    <xf numFmtId="165" fontId="10" fillId="0" borderId="2" xfId="0" applyNumberFormat="1" applyFont="1" applyBorder="1" applyAlignment="1">
      <alignment horizontal="right"/>
    </xf>
    <xf numFmtId="0" fontId="10" fillId="0" borderId="0" xfId="0" applyFont="1"/>
    <xf numFmtId="49" fontId="10" fillId="0" borderId="1" xfId="0" applyNumberFormat="1" applyFont="1" applyBorder="1" applyAlignment="1">
      <alignment horizontal="center"/>
    </xf>
    <xf numFmtId="49" fontId="10" fillId="0" borderId="1" xfId="0" applyNumberFormat="1" applyFont="1" applyBorder="1" applyAlignment="1">
      <alignment horizontal="left" wrapText="1"/>
    </xf>
    <xf numFmtId="164" fontId="10" fillId="0" borderId="1" xfId="0" applyNumberFormat="1" applyFont="1" applyBorder="1" applyAlignment="1">
      <alignment horizontal="right"/>
    </xf>
    <xf numFmtId="165" fontId="10" fillId="0" borderId="1" xfId="0" applyNumberFormat="1" applyFont="1" applyBorder="1" applyAlignment="1">
      <alignment horizontal="right"/>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165" fontId="11" fillId="0" borderId="2" xfId="0" applyNumberFormat="1" applyFont="1" applyBorder="1" applyAlignment="1">
      <alignment horizontal="right"/>
    </xf>
    <xf numFmtId="0" fontId="11" fillId="0" borderId="0" xfId="0" applyFont="1"/>
    <xf numFmtId="164" fontId="10" fillId="0" borderId="0" xfId="0" applyNumberFormat="1" applyFont="1"/>
    <xf numFmtId="164" fontId="7" fillId="0" borderId="0" xfId="0" applyNumberFormat="1" applyFont="1"/>
    <xf numFmtId="0" fontId="5" fillId="2" borderId="0" xfId="0" applyFont="1" applyFill="1" applyAlignment="1">
      <alignment horizontal="center" vertical="center" wrapText="1"/>
    </xf>
    <xf numFmtId="0" fontId="9"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8"/>
  <sheetViews>
    <sheetView tabSelected="1" view="pageBreakPreview" zoomScaleNormal="100" zoomScaleSheetLayoutView="100" workbookViewId="0">
      <selection activeCell="D7" sqref="D7"/>
    </sheetView>
  </sheetViews>
  <sheetFormatPr defaultRowHeight="15" x14ac:dyDescent="0.25"/>
  <cols>
    <col min="1" max="1" width="27.28515625" customWidth="1"/>
    <col min="2" max="2" width="76.28515625" customWidth="1"/>
    <col min="3" max="3" width="20.7109375" customWidth="1"/>
    <col min="4" max="4" width="18.5703125" customWidth="1"/>
    <col min="5" max="5" width="12.5703125" customWidth="1"/>
    <col min="6" max="6" width="23.140625" customWidth="1"/>
  </cols>
  <sheetData>
    <row r="1" spans="1:5" ht="15.75" x14ac:dyDescent="0.25">
      <c r="A1" s="11">
        <f>YEAR(Date)</f>
        <v>2018</v>
      </c>
      <c r="B1" s="12" t="s">
        <v>4</v>
      </c>
      <c r="E1" s="10" t="s">
        <v>404</v>
      </c>
    </row>
    <row r="2" spans="1:5" ht="15.75" x14ac:dyDescent="0.25">
      <c r="A2" s="13" t="e">
        <f>IF(Date1=0,"",YEAR(Date1))</f>
        <v>#REF!</v>
      </c>
      <c r="B2" s="14"/>
      <c r="C2" s="1"/>
    </row>
    <row r="3" spans="1:5" ht="21.75" customHeight="1" x14ac:dyDescent="0.25">
      <c r="A3" s="3"/>
      <c r="B3" s="15" t="e">
        <f>CONCATENATE("об исполнении доходов краевого бюджета по кодам классификации доходов бюджетов ",EndDate," года")</f>
        <v>#REF!</v>
      </c>
      <c r="C3" s="2"/>
    </row>
    <row r="4" spans="1:5" ht="18.75" customHeight="1" x14ac:dyDescent="0.25">
      <c r="A4" s="35" t="s">
        <v>2</v>
      </c>
      <c r="B4" s="35"/>
      <c r="C4" s="35"/>
      <c r="D4" s="35"/>
      <c r="E4" s="35"/>
    </row>
    <row r="5" spans="1:5" ht="18.75" customHeight="1" x14ac:dyDescent="0.25">
      <c r="A5" s="35" t="s">
        <v>381</v>
      </c>
      <c r="B5" s="35"/>
      <c r="C5" s="35"/>
      <c r="D5" s="35"/>
      <c r="E5" s="35"/>
    </row>
    <row r="6" spans="1:5" ht="18.75" x14ac:dyDescent="0.3">
      <c r="A6" s="36"/>
      <c r="B6" s="36"/>
      <c r="C6" s="36"/>
      <c r="D6" s="36"/>
      <c r="E6" s="36"/>
    </row>
    <row r="7" spans="1:5" ht="47.25" x14ac:dyDescent="0.25">
      <c r="A7" s="4" t="s">
        <v>0</v>
      </c>
      <c r="B7" s="4" t="s">
        <v>1</v>
      </c>
      <c r="C7" s="4" t="s">
        <v>459</v>
      </c>
      <c r="D7" s="4" t="s">
        <v>403</v>
      </c>
      <c r="E7" s="4" t="s">
        <v>3</v>
      </c>
    </row>
    <row r="8" spans="1:5" x14ac:dyDescent="0.25">
      <c r="A8" s="5">
        <v>1</v>
      </c>
      <c r="B8" s="5">
        <v>2</v>
      </c>
      <c r="C8" s="5">
        <v>3</v>
      </c>
      <c r="D8" s="5">
        <v>4</v>
      </c>
      <c r="E8" s="5">
        <v>5</v>
      </c>
    </row>
    <row r="9" spans="1:5" s="23" customFormat="1" ht="15.75" x14ac:dyDescent="0.25">
      <c r="A9" s="19" t="s">
        <v>5</v>
      </c>
      <c r="B9" s="20" t="s">
        <v>6</v>
      </c>
      <c r="C9" s="21">
        <v>21876099.472879998</v>
      </c>
      <c r="D9" s="21">
        <v>4816065.7647099998</v>
      </c>
      <c r="E9" s="22">
        <f t="shared" ref="E9:E71" si="0">IF(AND(D9="",C9&lt;&gt;""),"0,0",(IF(C9="","",(D9/C9)*100)))</f>
        <v>22.015194119411099</v>
      </c>
    </row>
    <row r="10" spans="1:5" s="23" customFormat="1" ht="15.75" x14ac:dyDescent="0.25">
      <c r="A10" s="19" t="s">
        <v>7</v>
      </c>
      <c r="B10" s="20" t="s">
        <v>8</v>
      </c>
      <c r="C10" s="21">
        <v>16342763.800000001</v>
      </c>
      <c r="D10" s="21">
        <v>3744542.29526</v>
      </c>
      <c r="E10" s="22">
        <f t="shared" si="0"/>
        <v>22.912540015171729</v>
      </c>
    </row>
    <row r="11" spans="1:5" s="32" customFormat="1" ht="15.75" x14ac:dyDescent="0.25">
      <c r="A11" s="28" t="s">
        <v>9</v>
      </c>
      <c r="B11" s="29" t="s">
        <v>10</v>
      </c>
      <c r="C11" s="30">
        <v>3667400.8</v>
      </c>
      <c r="D11" s="30">
        <v>1103120.48664</v>
      </c>
      <c r="E11" s="31">
        <f t="shared" si="0"/>
        <v>30.079081802021751</v>
      </c>
    </row>
    <row r="12" spans="1:5" s="9" customFormat="1" ht="47.25" x14ac:dyDescent="0.25">
      <c r="A12" s="6" t="s">
        <v>11</v>
      </c>
      <c r="B12" s="7" t="s">
        <v>409</v>
      </c>
      <c r="C12" s="8">
        <v>3487725</v>
      </c>
      <c r="D12" s="8">
        <v>1037157.95705</v>
      </c>
      <c r="E12" s="16">
        <f t="shared" si="0"/>
        <v>29.737377719000207</v>
      </c>
    </row>
    <row r="13" spans="1:5" s="9" customFormat="1" ht="47.25" x14ac:dyDescent="0.25">
      <c r="A13" s="6" t="s">
        <v>12</v>
      </c>
      <c r="B13" s="7" t="s">
        <v>13</v>
      </c>
      <c r="C13" s="8">
        <v>179675.8</v>
      </c>
      <c r="D13" s="8">
        <v>65962.529590000006</v>
      </c>
      <c r="E13" s="16">
        <f t="shared" si="0"/>
        <v>36.711972113105944</v>
      </c>
    </row>
    <row r="14" spans="1:5" s="32" customFormat="1" ht="15.75" x14ac:dyDescent="0.25">
      <c r="A14" s="28" t="s">
        <v>14</v>
      </c>
      <c r="B14" s="29" t="s">
        <v>15</v>
      </c>
      <c r="C14" s="30">
        <v>12675363</v>
      </c>
      <c r="D14" s="30">
        <v>2641421.8086199998</v>
      </c>
      <c r="E14" s="31">
        <f t="shared" si="0"/>
        <v>20.839022981984815</v>
      </c>
    </row>
    <row r="15" spans="1:5" s="9" customFormat="1" ht="63" x14ac:dyDescent="0.25">
      <c r="A15" s="6" t="s">
        <v>16</v>
      </c>
      <c r="B15" s="7" t="s">
        <v>17</v>
      </c>
      <c r="C15" s="8">
        <v>12210643</v>
      </c>
      <c r="D15" s="8">
        <v>2577919.2073400002</v>
      </c>
      <c r="E15" s="16">
        <f t="shared" si="0"/>
        <v>21.112067622810692</v>
      </c>
    </row>
    <row r="16" spans="1:5" s="9" customFormat="1" ht="94.5" x14ac:dyDescent="0.25">
      <c r="A16" s="6" t="s">
        <v>18</v>
      </c>
      <c r="B16" s="7" t="s">
        <v>19</v>
      </c>
      <c r="C16" s="8">
        <v>101300</v>
      </c>
      <c r="D16" s="8">
        <v>7844.6598599999998</v>
      </c>
      <c r="E16" s="16">
        <f t="shared" si="0"/>
        <v>7.7439880157946686</v>
      </c>
    </row>
    <row r="17" spans="1:5" s="9" customFormat="1" ht="47.25" x14ac:dyDescent="0.25">
      <c r="A17" s="6" t="s">
        <v>20</v>
      </c>
      <c r="B17" s="7" t="s">
        <v>21</v>
      </c>
      <c r="C17" s="8">
        <v>72270</v>
      </c>
      <c r="D17" s="8">
        <v>4192.9286400000001</v>
      </c>
      <c r="E17" s="16">
        <f t="shared" si="0"/>
        <v>5.8017554171855545</v>
      </c>
    </row>
    <row r="18" spans="1:5" s="9" customFormat="1" ht="78.75" x14ac:dyDescent="0.25">
      <c r="A18" s="6" t="s">
        <v>22</v>
      </c>
      <c r="B18" s="7" t="s">
        <v>410</v>
      </c>
      <c r="C18" s="8">
        <v>291150</v>
      </c>
      <c r="D18" s="8">
        <v>51465.012779999997</v>
      </c>
      <c r="E18" s="16">
        <f t="shared" si="0"/>
        <v>17.676459824832559</v>
      </c>
    </row>
    <row r="19" spans="1:5" s="23" customFormat="1" ht="31.5" x14ac:dyDescent="0.25">
      <c r="A19" s="19" t="s">
        <v>23</v>
      </c>
      <c r="B19" s="20" t="s">
        <v>24</v>
      </c>
      <c r="C19" s="21">
        <v>1173407.11888</v>
      </c>
      <c r="D19" s="21">
        <v>265786.92774999997</v>
      </c>
      <c r="E19" s="22">
        <f t="shared" si="0"/>
        <v>22.650870569431156</v>
      </c>
    </row>
    <row r="20" spans="1:5" s="9" customFormat="1" ht="31.5" x14ac:dyDescent="0.25">
      <c r="A20" s="6" t="s">
        <v>25</v>
      </c>
      <c r="B20" s="7" t="s">
        <v>26</v>
      </c>
      <c r="C20" s="8">
        <v>1173407.11888</v>
      </c>
      <c r="D20" s="8">
        <v>265786.92774999997</v>
      </c>
      <c r="E20" s="16">
        <f t="shared" si="0"/>
        <v>22.650870569431156</v>
      </c>
    </row>
    <row r="21" spans="1:5" s="9" customFormat="1" ht="15.75" x14ac:dyDescent="0.25">
      <c r="A21" s="6" t="s">
        <v>27</v>
      </c>
      <c r="B21" s="7" t="s">
        <v>28</v>
      </c>
      <c r="C21" s="8">
        <v>285070</v>
      </c>
      <c r="D21" s="8">
        <v>58436.529000000002</v>
      </c>
      <c r="E21" s="16">
        <f t="shared" si="0"/>
        <v>20.499010418493704</v>
      </c>
    </row>
    <row r="22" spans="1:5" s="9" customFormat="1" ht="141.75" x14ac:dyDescent="0.25">
      <c r="A22" s="6" t="s">
        <v>29</v>
      </c>
      <c r="B22" s="7" t="s">
        <v>30</v>
      </c>
      <c r="C22" s="8">
        <v>192121.89506000001</v>
      </c>
      <c r="D22" s="8">
        <v>41904.290659999999</v>
      </c>
      <c r="E22" s="16">
        <f t="shared" si="0"/>
        <v>21.811304040548432</v>
      </c>
    </row>
    <row r="23" spans="1:5" s="9" customFormat="1" ht="63" x14ac:dyDescent="0.25">
      <c r="A23" s="6" t="s">
        <v>31</v>
      </c>
      <c r="B23" s="7" t="s">
        <v>32</v>
      </c>
      <c r="C23" s="8">
        <v>259697.52239999999</v>
      </c>
      <c r="D23" s="8">
        <v>67977.809599999993</v>
      </c>
      <c r="E23" s="16">
        <f t="shared" si="0"/>
        <v>26.175763623688692</v>
      </c>
    </row>
    <row r="24" spans="1:5" s="9" customFormat="1" ht="78.75" x14ac:dyDescent="0.25">
      <c r="A24" s="6" t="s">
        <v>33</v>
      </c>
      <c r="B24" s="7" t="s">
        <v>34</v>
      </c>
      <c r="C24" s="8">
        <v>1993.0898199999999</v>
      </c>
      <c r="D24" s="8">
        <v>458.24565999999999</v>
      </c>
      <c r="E24" s="16">
        <f t="shared" si="0"/>
        <v>22.991721466923153</v>
      </c>
    </row>
    <row r="25" spans="1:5" s="9" customFormat="1" ht="63" x14ac:dyDescent="0.25">
      <c r="A25" s="6" t="s">
        <v>35</v>
      </c>
      <c r="B25" s="7" t="s">
        <v>36</v>
      </c>
      <c r="C25" s="8">
        <v>474684.77480000001</v>
      </c>
      <c r="D25" s="8">
        <v>110729.93042999999</v>
      </c>
      <c r="E25" s="16">
        <f t="shared" si="0"/>
        <v>23.327044874496782</v>
      </c>
    </row>
    <row r="26" spans="1:5" s="9" customFormat="1" ht="63" x14ac:dyDescent="0.25">
      <c r="A26" s="6" t="s">
        <v>37</v>
      </c>
      <c r="B26" s="7" t="s">
        <v>38</v>
      </c>
      <c r="C26" s="8">
        <v>-40160.163200000003</v>
      </c>
      <c r="D26" s="8">
        <v>-14164.7896</v>
      </c>
      <c r="E26" s="16">
        <f t="shared" si="0"/>
        <v>35.270747106924105</v>
      </c>
    </row>
    <row r="27" spans="1:5" s="9" customFormat="1" ht="31.5" x14ac:dyDescent="0.25">
      <c r="A27" s="6" t="s">
        <v>419</v>
      </c>
      <c r="B27" s="7" t="s">
        <v>420</v>
      </c>
      <c r="C27" s="8">
        <v>0</v>
      </c>
      <c r="D27" s="8">
        <v>444.91199999999998</v>
      </c>
      <c r="E27" s="16">
        <v>0</v>
      </c>
    </row>
    <row r="28" spans="1:5" s="23" customFormat="1" ht="15.75" x14ac:dyDescent="0.25">
      <c r="A28" s="19" t="s">
        <v>39</v>
      </c>
      <c r="B28" s="20" t="s">
        <v>40</v>
      </c>
      <c r="C28" s="21">
        <v>840780</v>
      </c>
      <c r="D28" s="21">
        <v>155247.50335000001</v>
      </c>
      <c r="E28" s="22">
        <f t="shared" si="0"/>
        <v>18.4646998441923</v>
      </c>
    </row>
    <row r="29" spans="1:5" s="32" customFormat="1" ht="31.5" x14ac:dyDescent="0.25">
      <c r="A29" s="28" t="s">
        <v>41</v>
      </c>
      <c r="B29" s="29" t="s">
        <v>42</v>
      </c>
      <c r="C29" s="30">
        <v>840780</v>
      </c>
      <c r="D29" s="30">
        <v>155247.50335000001</v>
      </c>
      <c r="E29" s="31">
        <f t="shared" si="0"/>
        <v>18.4646998441923</v>
      </c>
    </row>
    <row r="30" spans="1:5" s="9" customFormat="1" ht="31.5" x14ac:dyDescent="0.25">
      <c r="A30" s="6" t="s">
        <v>43</v>
      </c>
      <c r="B30" s="7" t="s">
        <v>44</v>
      </c>
      <c r="C30" s="8">
        <v>465190</v>
      </c>
      <c r="D30" s="8">
        <v>91293.479630000002</v>
      </c>
      <c r="E30" s="16">
        <f t="shared" si="0"/>
        <v>19.624987559921752</v>
      </c>
    </row>
    <row r="31" spans="1:5" s="9" customFormat="1" ht="31.5" x14ac:dyDescent="0.25">
      <c r="A31" s="6" t="s">
        <v>45</v>
      </c>
      <c r="B31" s="7" t="s">
        <v>44</v>
      </c>
      <c r="C31" s="8">
        <v>465190</v>
      </c>
      <c r="D31" s="8">
        <v>91300.781340000001</v>
      </c>
      <c r="E31" s="16">
        <f t="shared" si="0"/>
        <v>19.626557178787163</v>
      </c>
    </row>
    <row r="32" spans="1:5" s="9" customFormat="1" ht="47.25" x14ac:dyDescent="0.25">
      <c r="A32" s="6" t="s">
        <v>421</v>
      </c>
      <c r="B32" s="7" t="s">
        <v>422</v>
      </c>
      <c r="C32" s="8">
        <v>0</v>
      </c>
      <c r="D32" s="8">
        <v>-7.3017099999997299</v>
      </c>
      <c r="E32" s="16">
        <v>0</v>
      </c>
    </row>
    <row r="33" spans="1:5" s="9" customFormat="1" ht="31.5" x14ac:dyDescent="0.25">
      <c r="A33" s="6" t="s">
        <v>46</v>
      </c>
      <c r="B33" s="7" t="s">
        <v>47</v>
      </c>
      <c r="C33" s="8">
        <v>375590</v>
      </c>
      <c r="D33" s="8">
        <v>63341.783349999998</v>
      </c>
      <c r="E33" s="16">
        <f t="shared" si="0"/>
        <v>16.864608575840677</v>
      </c>
    </row>
    <row r="34" spans="1:5" s="9" customFormat="1" ht="31.5" x14ac:dyDescent="0.25">
      <c r="A34" s="6" t="s">
        <v>48</v>
      </c>
      <c r="B34" s="7" t="s">
        <v>47</v>
      </c>
      <c r="C34" s="8">
        <v>375590</v>
      </c>
      <c r="D34" s="8">
        <v>63313.90625</v>
      </c>
      <c r="E34" s="16">
        <f t="shared" si="0"/>
        <v>16.857186360126732</v>
      </c>
    </row>
    <row r="35" spans="1:5" s="9" customFormat="1" ht="47.25" x14ac:dyDescent="0.25">
      <c r="A35" s="6" t="s">
        <v>423</v>
      </c>
      <c r="B35" s="7" t="s">
        <v>424</v>
      </c>
      <c r="C35" s="8">
        <v>0</v>
      </c>
      <c r="D35" s="8">
        <v>27.877099999997881</v>
      </c>
      <c r="E35" s="16">
        <v>0</v>
      </c>
    </row>
    <row r="36" spans="1:5" s="9" customFormat="1" ht="31.5" x14ac:dyDescent="0.25">
      <c r="A36" s="6" t="s">
        <v>425</v>
      </c>
      <c r="B36" s="7" t="s">
        <v>426</v>
      </c>
      <c r="C36" s="8">
        <v>0</v>
      </c>
      <c r="D36" s="8">
        <v>612.24036999999998</v>
      </c>
      <c r="E36" s="16">
        <v>0</v>
      </c>
    </row>
    <row r="37" spans="1:5" s="23" customFormat="1" ht="15.75" x14ac:dyDescent="0.25">
      <c r="A37" s="19" t="s">
        <v>49</v>
      </c>
      <c r="B37" s="20" t="s">
        <v>50</v>
      </c>
      <c r="C37" s="21">
        <v>2396342</v>
      </c>
      <c r="D37" s="21">
        <v>318261.22223000001</v>
      </c>
      <c r="E37" s="22">
        <f t="shared" si="0"/>
        <v>13.281126910516111</v>
      </c>
    </row>
    <row r="38" spans="1:5" s="32" customFormat="1" ht="15.75" x14ac:dyDescent="0.25">
      <c r="A38" s="28" t="s">
        <v>51</v>
      </c>
      <c r="B38" s="29" t="s">
        <v>52</v>
      </c>
      <c r="C38" s="30">
        <v>1636232</v>
      </c>
      <c r="D38" s="30">
        <v>215367.20582</v>
      </c>
      <c r="E38" s="31">
        <f t="shared" si="0"/>
        <v>13.16238808555266</v>
      </c>
    </row>
    <row r="39" spans="1:5" s="9" customFormat="1" ht="31.5" x14ac:dyDescent="0.25">
      <c r="A39" s="6" t="s">
        <v>53</v>
      </c>
      <c r="B39" s="7" t="s">
        <v>54</v>
      </c>
      <c r="C39" s="8">
        <v>1023580</v>
      </c>
      <c r="D39" s="8">
        <v>215017.54571999999</v>
      </c>
      <c r="E39" s="16">
        <f t="shared" si="0"/>
        <v>21.006423114949492</v>
      </c>
    </row>
    <row r="40" spans="1:5" s="9" customFormat="1" ht="31.5" x14ac:dyDescent="0.25">
      <c r="A40" s="6" t="s">
        <v>55</v>
      </c>
      <c r="B40" s="7" t="s">
        <v>56</v>
      </c>
      <c r="C40" s="8">
        <v>612652</v>
      </c>
      <c r="D40" s="8">
        <v>349.6601</v>
      </c>
      <c r="E40" s="16">
        <f t="shared" si="0"/>
        <v>5.7073199793683853E-2</v>
      </c>
    </row>
    <row r="41" spans="1:5" s="32" customFormat="1" ht="15.75" x14ac:dyDescent="0.25">
      <c r="A41" s="28" t="s">
        <v>57</v>
      </c>
      <c r="B41" s="29" t="s">
        <v>58</v>
      </c>
      <c r="C41" s="30">
        <v>759770</v>
      </c>
      <c r="D41" s="30">
        <v>102820.01641</v>
      </c>
      <c r="E41" s="31">
        <f t="shared" si="0"/>
        <v>13.533045054424363</v>
      </c>
    </row>
    <row r="42" spans="1:5" s="9" customFormat="1" ht="15.75" x14ac:dyDescent="0.25">
      <c r="A42" s="6" t="s">
        <v>59</v>
      </c>
      <c r="B42" s="7" t="s">
        <v>60</v>
      </c>
      <c r="C42" s="8">
        <v>120770</v>
      </c>
      <c r="D42" s="8">
        <v>37407.866430000002</v>
      </c>
      <c r="E42" s="16">
        <f t="shared" si="0"/>
        <v>30.974469181088022</v>
      </c>
    </row>
    <row r="43" spans="1:5" s="9" customFormat="1" ht="15.75" x14ac:dyDescent="0.25">
      <c r="A43" s="6" t="s">
        <v>61</v>
      </c>
      <c r="B43" s="7" t="s">
        <v>62</v>
      </c>
      <c r="C43" s="8">
        <v>639000</v>
      </c>
      <c r="D43" s="8">
        <v>65412.149980000002</v>
      </c>
      <c r="E43" s="16">
        <f t="shared" si="0"/>
        <v>10.236643189358373</v>
      </c>
    </row>
    <row r="44" spans="1:5" s="32" customFormat="1" ht="15.75" x14ac:dyDescent="0.25">
      <c r="A44" s="28" t="s">
        <v>63</v>
      </c>
      <c r="B44" s="29" t="s">
        <v>64</v>
      </c>
      <c r="C44" s="30">
        <v>340</v>
      </c>
      <c r="D44" s="30">
        <v>74</v>
      </c>
      <c r="E44" s="31">
        <f t="shared" si="0"/>
        <v>21.764705882352942</v>
      </c>
    </row>
    <row r="45" spans="1:5" s="23" customFormat="1" ht="31.5" x14ac:dyDescent="0.25">
      <c r="A45" s="19" t="s">
        <v>65</v>
      </c>
      <c r="B45" s="20" t="s">
        <v>66</v>
      </c>
      <c r="C45" s="21">
        <v>710680</v>
      </c>
      <c r="D45" s="21">
        <v>100169.36749</v>
      </c>
      <c r="E45" s="22">
        <f t="shared" si="0"/>
        <v>14.094862313558846</v>
      </c>
    </row>
    <row r="46" spans="1:5" s="32" customFormat="1" ht="15.75" x14ac:dyDescent="0.25">
      <c r="A46" s="28" t="s">
        <v>67</v>
      </c>
      <c r="B46" s="29" t="s">
        <v>68</v>
      </c>
      <c r="C46" s="30">
        <v>210420</v>
      </c>
      <c r="D46" s="30">
        <v>37990.06278</v>
      </c>
      <c r="E46" s="31">
        <f t="shared" si="0"/>
        <v>18.05439729113202</v>
      </c>
    </row>
    <row r="47" spans="1:5" s="9" customFormat="1" ht="15.75" x14ac:dyDescent="0.25">
      <c r="A47" s="6" t="s">
        <v>69</v>
      </c>
      <c r="B47" s="7" t="s">
        <v>70</v>
      </c>
      <c r="C47" s="8">
        <v>11720</v>
      </c>
      <c r="D47" s="8">
        <v>1880.86616</v>
      </c>
      <c r="E47" s="16">
        <f t="shared" si="0"/>
        <v>16.048346075085323</v>
      </c>
    </row>
    <row r="48" spans="1:5" s="9" customFormat="1" ht="31.5" x14ac:dyDescent="0.25">
      <c r="A48" s="6" t="s">
        <v>71</v>
      </c>
      <c r="B48" s="7" t="s">
        <v>72</v>
      </c>
      <c r="C48" s="8">
        <v>198505</v>
      </c>
      <c r="D48" s="8">
        <v>36012.29782</v>
      </c>
      <c r="E48" s="16">
        <f t="shared" si="0"/>
        <v>18.14175855520012</v>
      </c>
    </row>
    <row r="49" spans="1:6" s="9" customFormat="1" ht="15.75" x14ac:dyDescent="0.25">
      <c r="A49" s="6" t="s">
        <v>73</v>
      </c>
      <c r="B49" s="7" t="s">
        <v>74</v>
      </c>
      <c r="C49" s="8">
        <v>195</v>
      </c>
      <c r="D49" s="8">
        <v>96.898799999999994</v>
      </c>
      <c r="E49" s="16">
        <f t="shared" si="0"/>
        <v>49.691692307692307</v>
      </c>
    </row>
    <row r="50" spans="1:6" s="32" customFormat="1" ht="31.5" x14ac:dyDescent="0.25">
      <c r="A50" s="28" t="s">
        <v>75</v>
      </c>
      <c r="B50" s="29" t="s">
        <v>76</v>
      </c>
      <c r="C50" s="30">
        <v>500260</v>
      </c>
      <c r="D50" s="30">
        <v>62179.304709999997</v>
      </c>
      <c r="E50" s="31">
        <f t="shared" si="0"/>
        <v>12.429397655219285</v>
      </c>
    </row>
    <row r="51" spans="1:6" s="9" customFormat="1" ht="15.75" x14ac:dyDescent="0.25">
      <c r="A51" s="6" t="s">
        <v>77</v>
      </c>
      <c r="B51" s="7" t="s">
        <v>78</v>
      </c>
      <c r="C51" s="8">
        <v>7850</v>
      </c>
      <c r="D51" s="8">
        <v>175.90916000000001</v>
      </c>
      <c r="E51" s="16">
        <f t="shared" si="0"/>
        <v>2.2408810191082802</v>
      </c>
    </row>
    <row r="52" spans="1:6" s="9" customFormat="1" ht="31.5" x14ac:dyDescent="0.25">
      <c r="A52" s="6" t="s">
        <v>79</v>
      </c>
      <c r="B52" s="7" t="s">
        <v>80</v>
      </c>
      <c r="C52" s="8">
        <v>466710</v>
      </c>
      <c r="D52" s="8">
        <v>60280.445950000001</v>
      </c>
      <c r="E52" s="16">
        <f t="shared" si="0"/>
        <v>12.916039071371943</v>
      </c>
    </row>
    <row r="53" spans="1:6" s="9" customFormat="1" ht="31.5" x14ac:dyDescent="0.25">
      <c r="A53" s="6" t="s">
        <v>81</v>
      </c>
      <c r="B53" s="7" t="s">
        <v>82</v>
      </c>
      <c r="C53" s="8">
        <v>25700</v>
      </c>
      <c r="D53" s="8">
        <v>1722.9495999999999</v>
      </c>
      <c r="E53" s="16">
        <f t="shared" si="0"/>
        <v>6.704084046692607</v>
      </c>
    </row>
    <row r="54" spans="1:6" s="23" customFormat="1" ht="15.75" x14ac:dyDescent="0.25">
      <c r="A54" s="19" t="s">
        <v>83</v>
      </c>
      <c r="B54" s="20" t="s">
        <v>84</v>
      </c>
      <c r="C54" s="21">
        <v>61665.716</v>
      </c>
      <c r="D54" s="21">
        <v>14851.12572</v>
      </c>
      <c r="E54" s="22">
        <f t="shared" si="0"/>
        <v>24.083277845991439</v>
      </c>
      <c r="F54" s="33"/>
    </row>
    <row r="55" spans="1:6" s="9" customFormat="1" ht="63" x14ac:dyDescent="0.25">
      <c r="A55" s="6" t="s">
        <v>85</v>
      </c>
      <c r="B55" s="7" t="s">
        <v>86</v>
      </c>
      <c r="C55" s="8">
        <v>5000</v>
      </c>
      <c r="D55" s="8">
        <v>1412.0505000000001</v>
      </c>
      <c r="E55" s="16">
        <f t="shared" si="0"/>
        <v>28.241009999999999</v>
      </c>
    </row>
    <row r="56" spans="1:6" s="32" customFormat="1" ht="31.5" x14ac:dyDescent="0.25">
      <c r="A56" s="28" t="s">
        <v>87</v>
      </c>
      <c r="B56" s="29" t="s">
        <v>88</v>
      </c>
      <c r="C56" s="30">
        <v>56665.716</v>
      </c>
      <c r="D56" s="30">
        <v>13439.075220000001</v>
      </c>
      <c r="E56" s="31">
        <f t="shared" si="0"/>
        <v>23.716412971822329</v>
      </c>
    </row>
    <row r="57" spans="1:6" s="9" customFormat="1" ht="78.75" x14ac:dyDescent="0.25">
      <c r="A57" s="6" t="s">
        <v>89</v>
      </c>
      <c r="B57" s="7" t="s">
        <v>90</v>
      </c>
      <c r="C57" s="8">
        <v>300</v>
      </c>
      <c r="D57" s="8">
        <v>78.724999999999994</v>
      </c>
      <c r="E57" s="16">
        <f t="shared" si="0"/>
        <v>26.241666666666664</v>
      </c>
      <c r="F57" s="34"/>
    </row>
    <row r="58" spans="1:6" s="9" customFormat="1" ht="47.25" x14ac:dyDescent="0.25">
      <c r="A58" s="6" t="s">
        <v>91</v>
      </c>
      <c r="B58" s="7" t="s">
        <v>92</v>
      </c>
      <c r="C58" s="8">
        <v>29555.8</v>
      </c>
      <c r="D58" s="8">
        <v>7130.2477200000003</v>
      </c>
      <c r="E58" s="16">
        <f t="shared" si="0"/>
        <v>24.124698773168042</v>
      </c>
      <c r="F58" s="34"/>
    </row>
    <row r="59" spans="1:6" s="9" customFormat="1" ht="63" x14ac:dyDescent="0.25">
      <c r="A59" s="6" t="s">
        <v>93</v>
      </c>
      <c r="B59" s="7" t="s">
        <v>94</v>
      </c>
      <c r="C59" s="8">
        <v>17999.25</v>
      </c>
      <c r="D59" s="8">
        <v>3369.3719999999998</v>
      </c>
      <c r="E59" s="16">
        <f t="shared" si="0"/>
        <v>18.719513313054708</v>
      </c>
    </row>
    <row r="60" spans="1:6" s="9" customFormat="1" ht="31.5" x14ac:dyDescent="0.25">
      <c r="A60" s="6" t="s">
        <v>95</v>
      </c>
      <c r="B60" s="7" t="s">
        <v>96</v>
      </c>
      <c r="C60" s="8">
        <v>1850</v>
      </c>
      <c r="D60" s="8">
        <v>460.27499999999998</v>
      </c>
      <c r="E60" s="16">
        <f t="shared" si="0"/>
        <v>24.879729729729728</v>
      </c>
    </row>
    <row r="61" spans="1:6" s="9" customFormat="1" ht="63" x14ac:dyDescent="0.25">
      <c r="A61" s="6" t="s">
        <v>97</v>
      </c>
      <c r="B61" s="7" t="s">
        <v>98</v>
      </c>
      <c r="C61" s="8">
        <v>162.4</v>
      </c>
      <c r="D61" s="8">
        <v>18.72</v>
      </c>
      <c r="E61" s="16">
        <f t="shared" si="0"/>
        <v>11.527093596059112</v>
      </c>
    </row>
    <row r="62" spans="1:6" s="9" customFormat="1" ht="31.5" x14ac:dyDescent="0.25">
      <c r="A62" s="6" t="s">
        <v>99</v>
      </c>
      <c r="B62" s="7" t="s">
        <v>100</v>
      </c>
      <c r="C62" s="8">
        <v>7</v>
      </c>
      <c r="D62" s="8"/>
      <c r="E62" s="16"/>
    </row>
    <row r="63" spans="1:6" s="9" customFormat="1" ht="95.25" customHeight="1" x14ac:dyDescent="0.25">
      <c r="A63" s="6" t="s">
        <v>101</v>
      </c>
      <c r="B63" s="7" t="s">
        <v>384</v>
      </c>
      <c r="C63" s="8">
        <v>138.05000000000001</v>
      </c>
      <c r="D63" s="8">
        <v>4</v>
      </c>
      <c r="E63" s="16">
        <f t="shared" si="0"/>
        <v>2.8975009054690326</v>
      </c>
    </row>
    <row r="64" spans="1:6" s="9" customFormat="1" ht="120.75" customHeight="1" x14ac:dyDescent="0.25">
      <c r="A64" s="6" t="s">
        <v>382</v>
      </c>
      <c r="B64" s="7" t="s">
        <v>383</v>
      </c>
      <c r="C64" s="8">
        <v>0</v>
      </c>
      <c r="D64" s="8">
        <v>4</v>
      </c>
      <c r="E64" s="16">
        <v>0</v>
      </c>
    </row>
    <row r="65" spans="1:5" s="9" customFormat="1" ht="78.75" x14ac:dyDescent="0.25">
      <c r="A65" s="6" t="s">
        <v>102</v>
      </c>
      <c r="B65" s="7" t="s">
        <v>103</v>
      </c>
      <c r="C65" s="8">
        <v>2</v>
      </c>
      <c r="D65" s="8">
        <v>258.4255</v>
      </c>
      <c r="E65" s="16">
        <f t="shared" si="0"/>
        <v>12921.275</v>
      </c>
    </row>
    <row r="66" spans="1:5" s="9" customFormat="1" ht="157.5" x14ac:dyDescent="0.25">
      <c r="A66" s="6" t="s">
        <v>104</v>
      </c>
      <c r="B66" s="7" t="s">
        <v>105</v>
      </c>
      <c r="C66" s="8">
        <v>5888.2659999999996</v>
      </c>
      <c r="D66" s="8">
        <v>1764.76</v>
      </c>
      <c r="E66" s="16">
        <f t="shared" si="0"/>
        <v>29.970792759702093</v>
      </c>
    </row>
    <row r="67" spans="1:5" s="9" customFormat="1" ht="78.75" x14ac:dyDescent="0.25">
      <c r="A67" s="6" t="s">
        <v>106</v>
      </c>
      <c r="B67" s="7" t="s">
        <v>107</v>
      </c>
      <c r="C67" s="8">
        <v>143.4</v>
      </c>
      <c r="D67" s="8">
        <v>52.8</v>
      </c>
      <c r="E67" s="16">
        <f t="shared" si="0"/>
        <v>36.820083682008367</v>
      </c>
    </row>
    <row r="68" spans="1:5" s="9" customFormat="1" ht="63" x14ac:dyDescent="0.25">
      <c r="A68" s="6" t="s">
        <v>108</v>
      </c>
      <c r="B68" s="7" t="s">
        <v>109</v>
      </c>
      <c r="C68" s="8">
        <v>140</v>
      </c>
      <c r="D68" s="8">
        <v>21</v>
      </c>
      <c r="E68" s="16">
        <f t="shared" si="0"/>
        <v>15</v>
      </c>
    </row>
    <row r="69" spans="1:5" s="9" customFormat="1" ht="78.75" x14ac:dyDescent="0.25">
      <c r="A69" s="6" t="s">
        <v>110</v>
      </c>
      <c r="B69" s="7" t="s">
        <v>111</v>
      </c>
      <c r="C69" s="8">
        <v>19.55</v>
      </c>
      <c r="D69" s="8">
        <v>3.2</v>
      </c>
      <c r="E69" s="16">
        <f t="shared" si="0"/>
        <v>16.368286445012789</v>
      </c>
    </row>
    <row r="70" spans="1:5" s="9" customFormat="1" ht="47.25" x14ac:dyDescent="0.25">
      <c r="A70" s="6" t="s">
        <v>427</v>
      </c>
      <c r="B70" s="7" t="s">
        <v>428</v>
      </c>
      <c r="C70" s="8">
        <v>0</v>
      </c>
      <c r="D70" s="8">
        <v>-3.5</v>
      </c>
      <c r="E70" s="16">
        <v>0</v>
      </c>
    </row>
    <row r="71" spans="1:5" s="9" customFormat="1" ht="63" x14ac:dyDescent="0.25">
      <c r="A71" s="6" t="s">
        <v>112</v>
      </c>
      <c r="B71" s="7" t="s">
        <v>113</v>
      </c>
      <c r="C71" s="8">
        <v>225</v>
      </c>
      <c r="D71" s="8">
        <v>147.05000000000001</v>
      </c>
      <c r="E71" s="16">
        <f t="shared" si="0"/>
        <v>65.355555555555554</v>
      </c>
    </row>
    <row r="72" spans="1:5" s="9" customFormat="1" ht="78.75" x14ac:dyDescent="0.25">
      <c r="A72" s="6" t="s">
        <v>114</v>
      </c>
      <c r="B72" s="7" t="s">
        <v>115</v>
      </c>
      <c r="C72" s="8">
        <v>25</v>
      </c>
      <c r="D72" s="8">
        <v>5</v>
      </c>
      <c r="E72" s="16">
        <f t="shared" ref="E72:E129" si="1">IF(AND(D72="",C72&lt;&gt;""),"0,0",(IF(C72="","",(D72/C72)*100)))</f>
        <v>20</v>
      </c>
    </row>
    <row r="73" spans="1:5" s="9" customFormat="1" ht="63" x14ac:dyDescent="0.25">
      <c r="A73" s="6" t="s">
        <v>116</v>
      </c>
      <c r="B73" s="7" t="s">
        <v>117</v>
      </c>
      <c r="C73" s="8">
        <v>210</v>
      </c>
      <c r="D73" s="8">
        <v>125</v>
      </c>
      <c r="E73" s="16">
        <f t="shared" si="1"/>
        <v>59.523809523809526</v>
      </c>
    </row>
    <row r="74" spans="1:5" s="23" customFormat="1" ht="31.5" x14ac:dyDescent="0.25">
      <c r="A74" s="19" t="s">
        <v>118</v>
      </c>
      <c r="B74" s="20" t="s">
        <v>119</v>
      </c>
      <c r="C74" s="21">
        <v>50</v>
      </c>
      <c r="D74" s="21">
        <v>4.2590000000000003</v>
      </c>
      <c r="E74" s="22">
        <f t="shared" si="1"/>
        <v>8.5180000000000007</v>
      </c>
    </row>
    <row r="75" spans="1:5" s="9" customFormat="1" ht="15.75" x14ac:dyDescent="0.25">
      <c r="A75" s="6" t="s">
        <v>120</v>
      </c>
      <c r="B75" s="7" t="s">
        <v>121</v>
      </c>
      <c r="C75" s="8">
        <v>50</v>
      </c>
      <c r="D75" s="8"/>
      <c r="E75" s="16"/>
    </row>
    <row r="76" spans="1:5" s="9" customFormat="1" ht="31.5" x14ac:dyDescent="0.25">
      <c r="A76" s="6" t="s">
        <v>386</v>
      </c>
      <c r="B76" s="7" t="s">
        <v>385</v>
      </c>
      <c r="C76" s="8">
        <v>0</v>
      </c>
      <c r="D76" s="8">
        <v>4.2590000000000003</v>
      </c>
      <c r="E76" s="16">
        <v>0</v>
      </c>
    </row>
    <row r="77" spans="1:5" s="23" customFormat="1" ht="33" customHeight="1" x14ac:dyDescent="0.25">
      <c r="A77" s="19" t="s">
        <v>122</v>
      </c>
      <c r="B77" s="20" t="s">
        <v>123</v>
      </c>
      <c r="C77" s="21">
        <v>69078.728000000003</v>
      </c>
      <c r="D77" s="21">
        <v>2694.7348699999998</v>
      </c>
      <c r="E77" s="22">
        <f t="shared" si="1"/>
        <v>3.900961914064196</v>
      </c>
    </row>
    <row r="78" spans="1:5" s="32" customFormat="1" ht="63" x14ac:dyDescent="0.25">
      <c r="A78" s="28" t="s">
        <v>124</v>
      </c>
      <c r="B78" s="29" t="s">
        <v>125</v>
      </c>
      <c r="C78" s="30">
        <v>6548.8289999999997</v>
      </c>
      <c r="D78" s="30"/>
      <c r="E78" s="31"/>
    </row>
    <row r="79" spans="1:5" s="9" customFormat="1" ht="47.25" x14ac:dyDescent="0.25">
      <c r="A79" s="6" t="s">
        <v>126</v>
      </c>
      <c r="B79" s="7" t="s">
        <v>127</v>
      </c>
      <c r="C79" s="8">
        <v>6548.8289999999997</v>
      </c>
      <c r="D79" s="8"/>
      <c r="E79" s="16"/>
    </row>
    <row r="80" spans="1:5" s="32" customFormat="1" ht="31.5" x14ac:dyDescent="0.25">
      <c r="A80" s="28" t="s">
        <v>128</v>
      </c>
      <c r="B80" s="29" t="s">
        <v>129</v>
      </c>
      <c r="C80" s="30">
        <v>32004.008000000002</v>
      </c>
      <c r="D80" s="30"/>
      <c r="E80" s="31"/>
    </row>
    <row r="81" spans="1:5" s="9" customFormat="1" ht="31.5" x14ac:dyDescent="0.25">
      <c r="A81" s="6" t="s">
        <v>130</v>
      </c>
      <c r="B81" s="7" t="s">
        <v>131</v>
      </c>
      <c r="C81" s="8">
        <v>32004.008000000002</v>
      </c>
      <c r="D81" s="8"/>
      <c r="E81" s="16"/>
    </row>
    <row r="82" spans="1:5" s="32" customFormat="1" ht="78.75" x14ac:dyDescent="0.25">
      <c r="A82" s="28" t="s">
        <v>132</v>
      </c>
      <c r="B82" s="29" t="s">
        <v>133</v>
      </c>
      <c r="C82" s="30">
        <v>11817.95</v>
      </c>
      <c r="D82" s="30">
        <v>2626.6248099999998</v>
      </c>
      <c r="E82" s="31">
        <f t="shared" si="1"/>
        <v>22.22572281994762</v>
      </c>
    </row>
    <row r="83" spans="1:5" s="9" customFormat="1" ht="78.75" x14ac:dyDescent="0.25">
      <c r="A83" s="6" t="s">
        <v>134</v>
      </c>
      <c r="B83" s="7" t="s">
        <v>135</v>
      </c>
      <c r="C83" s="8">
        <v>8500.4500000000007</v>
      </c>
      <c r="D83" s="8">
        <v>2370.2012500000001</v>
      </c>
      <c r="E83" s="16">
        <f t="shared" si="1"/>
        <v>27.883244416472071</v>
      </c>
    </row>
    <row r="84" spans="1:5" s="9" customFormat="1" ht="63" x14ac:dyDescent="0.25">
      <c r="A84" s="6" t="s">
        <v>136</v>
      </c>
      <c r="B84" s="7" t="s">
        <v>137</v>
      </c>
      <c r="C84" s="8">
        <v>47</v>
      </c>
      <c r="D84" s="8">
        <v>129.55608000000001</v>
      </c>
      <c r="E84" s="16">
        <f t="shared" si="1"/>
        <v>275.6512340425532</v>
      </c>
    </row>
    <row r="85" spans="1:5" s="9" customFormat="1" ht="31.5" x14ac:dyDescent="0.25">
      <c r="A85" s="6" t="s">
        <v>138</v>
      </c>
      <c r="B85" s="7" t="s">
        <v>139</v>
      </c>
      <c r="C85" s="8">
        <v>3270.5</v>
      </c>
      <c r="D85" s="8">
        <v>126.86748</v>
      </c>
      <c r="E85" s="16">
        <f t="shared" si="1"/>
        <v>3.8791463079039903</v>
      </c>
    </row>
    <row r="86" spans="1:5" s="32" customFormat="1" ht="17.25" customHeight="1" x14ac:dyDescent="0.25">
      <c r="A86" s="28" t="s">
        <v>140</v>
      </c>
      <c r="B86" s="29" t="s">
        <v>141</v>
      </c>
      <c r="C86" s="30">
        <v>16349.373</v>
      </c>
      <c r="D86" s="30"/>
      <c r="E86" s="31"/>
    </row>
    <row r="87" spans="1:5" s="9" customFormat="1" ht="47.25" x14ac:dyDescent="0.25">
      <c r="A87" s="6" t="s">
        <v>142</v>
      </c>
      <c r="B87" s="7" t="s">
        <v>143</v>
      </c>
      <c r="C87" s="8">
        <v>16349.373</v>
      </c>
      <c r="D87" s="8"/>
      <c r="E87" s="16"/>
    </row>
    <row r="88" spans="1:5" s="32" customFormat="1" ht="78.75" x14ac:dyDescent="0.25">
      <c r="A88" s="28" t="s">
        <v>144</v>
      </c>
      <c r="B88" s="29" t="s">
        <v>145</v>
      </c>
      <c r="C88" s="30">
        <v>1985.4190000000001</v>
      </c>
      <c r="D88" s="30"/>
      <c r="E88" s="31"/>
    </row>
    <row r="89" spans="1:5" s="9" customFormat="1" ht="94.5" x14ac:dyDescent="0.25">
      <c r="A89" s="6" t="s">
        <v>146</v>
      </c>
      <c r="B89" s="7" t="s">
        <v>147</v>
      </c>
      <c r="C89" s="8">
        <v>1985.4190000000001</v>
      </c>
      <c r="D89" s="8"/>
      <c r="E89" s="16"/>
    </row>
    <row r="90" spans="1:5" s="32" customFormat="1" ht="78.75" x14ac:dyDescent="0.25">
      <c r="A90" s="28" t="s">
        <v>148</v>
      </c>
      <c r="B90" s="29" t="s">
        <v>149</v>
      </c>
      <c r="C90" s="30">
        <v>373.149</v>
      </c>
      <c r="D90" s="30">
        <v>68.110060000000004</v>
      </c>
      <c r="E90" s="31">
        <f t="shared" si="1"/>
        <v>18.252778380754069</v>
      </c>
    </row>
    <row r="91" spans="1:5" s="9" customFormat="1" ht="31.5" x14ac:dyDescent="0.25">
      <c r="A91" s="6" t="s">
        <v>150</v>
      </c>
      <c r="B91" s="7" t="s">
        <v>151</v>
      </c>
      <c r="C91" s="8">
        <v>210.6</v>
      </c>
      <c r="D91" s="8"/>
      <c r="E91" s="16"/>
    </row>
    <row r="92" spans="1:5" s="9" customFormat="1" ht="78.75" x14ac:dyDescent="0.25">
      <c r="A92" s="6" t="s">
        <v>152</v>
      </c>
      <c r="B92" s="7" t="s">
        <v>153</v>
      </c>
      <c r="C92" s="8">
        <v>162.54900000000001</v>
      </c>
      <c r="D92" s="8">
        <v>68.110060000000004</v>
      </c>
      <c r="E92" s="16">
        <f t="shared" si="1"/>
        <v>41.901248238992551</v>
      </c>
    </row>
    <row r="93" spans="1:5" s="23" customFormat="1" ht="15.75" x14ac:dyDescent="0.25">
      <c r="A93" s="19" t="s">
        <v>154</v>
      </c>
      <c r="B93" s="20" t="s">
        <v>155</v>
      </c>
      <c r="C93" s="21">
        <v>55748.512000000002</v>
      </c>
      <c r="D93" s="21">
        <v>16573.637750000002</v>
      </c>
      <c r="E93" s="22">
        <f t="shared" si="1"/>
        <v>29.729291698404438</v>
      </c>
    </row>
    <row r="94" spans="1:5" s="32" customFormat="1" ht="15.75" x14ac:dyDescent="0.25">
      <c r="A94" s="28" t="s">
        <v>156</v>
      </c>
      <c r="B94" s="29" t="s">
        <v>157</v>
      </c>
      <c r="C94" s="30">
        <v>40425.892999999996</v>
      </c>
      <c r="D94" s="30">
        <v>11573.94298</v>
      </c>
      <c r="E94" s="31">
        <f t="shared" si="1"/>
        <v>28.630024276767369</v>
      </c>
    </row>
    <row r="95" spans="1:5" s="9" customFormat="1" ht="31.5" x14ac:dyDescent="0.25">
      <c r="A95" s="6" t="s">
        <v>158</v>
      </c>
      <c r="B95" s="7" t="s">
        <v>159</v>
      </c>
      <c r="C95" s="8">
        <v>4360.2920000000004</v>
      </c>
      <c r="D95" s="8">
        <v>1035.33341</v>
      </c>
      <c r="E95" s="16">
        <f t="shared" si="1"/>
        <v>23.744588894505227</v>
      </c>
    </row>
    <row r="96" spans="1:5" s="9" customFormat="1" ht="31.5" x14ac:dyDescent="0.25">
      <c r="A96" s="6" t="s">
        <v>429</v>
      </c>
      <c r="B96" s="7" t="s">
        <v>430</v>
      </c>
      <c r="C96" s="8">
        <v>0</v>
      </c>
      <c r="D96" s="8">
        <v>-252.93654000000001</v>
      </c>
      <c r="E96" s="16">
        <v>0</v>
      </c>
    </row>
    <row r="97" spans="1:5" s="9" customFormat="1" ht="15.75" x14ac:dyDescent="0.25">
      <c r="A97" s="6" t="s">
        <v>160</v>
      </c>
      <c r="B97" s="7" t="s">
        <v>161</v>
      </c>
      <c r="C97" s="8">
        <v>26146.896000000001</v>
      </c>
      <c r="D97" s="8">
        <v>3285.0838800000001</v>
      </c>
      <c r="E97" s="16">
        <f t="shared" si="1"/>
        <v>12.563953595103602</v>
      </c>
    </row>
    <row r="98" spans="1:5" s="9" customFormat="1" ht="15.75" x14ac:dyDescent="0.25">
      <c r="A98" s="6" t="s">
        <v>162</v>
      </c>
      <c r="B98" s="7" t="s">
        <v>163</v>
      </c>
      <c r="C98" s="8">
        <v>9918.7049999999999</v>
      </c>
      <c r="D98" s="8">
        <v>6822.8574799999997</v>
      </c>
      <c r="E98" s="16">
        <f t="shared" si="1"/>
        <v>68.787785098962004</v>
      </c>
    </row>
    <row r="99" spans="1:5" s="9" customFormat="1" ht="15.75" x14ac:dyDescent="0.25">
      <c r="A99" s="6" t="s">
        <v>433</v>
      </c>
      <c r="B99" s="7" t="s">
        <v>435</v>
      </c>
      <c r="C99" s="8">
        <v>0</v>
      </c>
      <c r="D99" s="8">
        <v>626.50761999999997</v>
      </c>
      <c r="E99" s="16">
        <v>0</v>
      </c>
    </row>
    <row r="100" spans="1:5" s="9" customFormat="1" ht="15.75" x14ac:dyDescent="0.25">
      <c r="A100" s="6" t="s">
        <v>434</v>
      </c>
      <c r="B100" s="7" t="s">
        <v>436</v>
      </c>
      <c r="C100" s="8">
        <v>0</v>
      </c>
      <c r="D100" s="8">
        <v>53.131920000000001</v>
      </c>
      <c r="E100" s="16">
        <v>0</v>
      </c>
    </row>
    <row r="101" spans="1:5" s="9" customFormat="1" ht="31.5" x14ac:dyDescent="0.25">
      <c r="A101" s="6" t="s">
        <v>431</v>
      </c>
      <c r="B101" s="7" t="s">
        <v>432</v>
      </c>
      <c r="C101" s="8">
        <v>0</v>
      </c>
      <c r="D101" s="8">
        <v>3.9652099999999999</v>
      </c>
      <c r="E101" s="16">
        <v>0</v>
      </c>
    </row>
    <row r="102" spans="1:5" s="32" customFormat="1" ht="15.75" x14ac:dyDescent="0.25">
      <c r="A102" s="28" t="s">
        <v>164</v>
      </c>
      <c r="B102" s="29" t="s">
        <v>165</v>
      </c>
      <c r="C102" s="30">
        <v>3265</v>
      </c>
      <c r="D102" s="30">
        <v>1111.9197999999999</v>
      </c>
      <c r="E102" s="31">
        <f t="shared" si="1"/>
        <v>34.055736600306275</v>
      </c>
    </row>
    <row r="103" spans="1:5" s="9" customFormat="1" ht="47.25" x14ac:dyDescent="0.25">
      <c r="A103" s="6" t="s">
        <v>166</v>
      </c>
      <c r="B103" s="7" t="s">
        <v>167</v>
      </c>
      <c r="C103" s="8">
        <v>300</v>
      </c>
      <c r="D103" s="8">
        <v>400</v>
      </c>
      <c r="E103" s="16">
        <f t="shared" si="1"/>
        <v>133.33333333333331</v>
      </c>
    </row>
    <row r="104" spans="1:5" s="9" customFormat="1" ht="31.5" x14ac:dyDescent="0.25">
      <c r="A104" s="6" t="s">
        <v>168</v>
      </c>
      <c r="B104" s="7" t="s">
        <v>169</v>
      </c>
      <c r="C104" s="8">
        <v>2500</v>
      </c>
      <c r="D104" s="8">
        <v>606.91980000000001</v>
      </c>
      <c r="E104" s="16">
        <f t="shared" si="1"/>
        <v>24.276792</v>
      </c>
    </row>
    <row r="105" spans="1:5" s="9" customFormat="1" ht="47.25" x14ac:dyDescent="0.25">
      <c r="A105" s="6" t="s">
        <v>170</v>
      </c>
      <c r="B105" s="7" t="s">
        <v>171</v>
      </c>
      <c r="C105" s="8">
        <v>150</v>
      </c>
      <c r="D105" s="8">
        <v>105</v>
      </c>
      <c r="E105" s="16">
        <f t="shared" si="1"/>
        <v>70</v>
      </c>
    </row>
    <row r="106" spans="1:5" s="9" customFormat="1" ht="31.5" x14ac:dyDescent="0.25">
      <c r="A106" s="6" t="s">
        <v>172</v>
      </c>
      <c r="B106" s="7" t="s">
        <v>173</v>
      </c>
      <c r="C106" s="8">
        <v>315</v>
      </c>
      <c r="D106" s="8"/>
      <c r="E106" s="16"/>
    </row>
    <row r="107" spans="1:5" s="9" customFormat="1" ht="31.5" x14ac:dyDescent="0.25">
      <c r="A107" s="6" t="s">
        <v>174</v>
      </c>
      <c r="B107" s="7" t="s">
        <v>175</v>
      </c>
      <c r="C107" s="8">
        <v>315</v>
      </c>
      <c r="D107" s="8"/>
      <c r="E107" s="16"/>
    </row>
    <row r="108" spans="1:5" s="32" customFormat="1" ht="15.75" x14ac:dyDescent="0.25">
      <c r="A108" s="28" t="s">
        <v>176</v>
      </c>
      <c r="B108" s="29" t="s">
        <v>177</v>
      </c>
      <c r="C108" s="30">
        <v>12057.619000000001</v>
      </c>
      <c r="D108" s="30">
        <v>3887.7749699999999</v>
      </c>
      <c r="E108" s="31">
        <f t="shared" si="1"/>
        <v>32.243305830114551</v>
      </c>
    </row>
    <row r="109" spans="1:5" s="9" customFormat="1" ht="47.25" x14ac:dyDescent="0.25">
      <c r="A109" s="6" t="s">
        <v>178</v>
      </c>
      <c r="B109" s="7" t="s">
        <v>179</v>
      </c>
      <c r="C109" s="8">
        <v>134.30000000000001</v>
      </c>
      <c r="D109" s="8">
        <v>3389.6664099999998</v>
      </c>
      <c r="E109" s="16">
        <f t="shared" si="1"/>
        <v>2523.9511615785555</v>
      </c>
    </row>
    <row r="110" spans="1:5" s="9" customFormat="1" ht="31.5" x14ac:dyDescent="0.25">
      <c r="A110" s="6" t="s">
        <v>180</v>
      </c>
      <c r="B110" s="7" t="s">
        <v>181</v>
      </c>
      <c r="C110" s="8">
        <v>10076.444</v>
      </c>
      <c r="D110" s="8">
        <v>344.09343999999999</v>
      </c>
      <c r="E110" s="16">
        <f t="shared" si="1"/>
        <v>3.4148300729900347</v>
      </c>
    </row>
    <row r="111" spans="1:5" s="9" customFormat="1" ht="47.25" x14ac:dyDescent="0.25">
      <c r="A111" s="6" t="s">
        <v>182</v>
      </c>
      <c r="B111" s="7" t="s">
        <v>183</v>
      </c>
      <c r="C111" s="8">
        <v>1846.875</v>
      </c>
      <c r="D111" s="8">
        <v>154.01512</v>
      </c>
      <c r="E111" s="16">
        <f t="shared" si="1"/>
        <v>8.3392281556683585</v>
      </c>
    </row>
    <row r="112" spans="1:5" s="23" customFormat="1" ht="31.5" x14ac:dyDescent="0.25">
      <c r="A112" s="19" t="s">
        <v>184</v>
      </c>
      <c r="B112" s="20" t="s">
        <v>185</v>
      </c>
      <c r="C112" s="21">
        <v>31662.414000000001</v>
      </c>
      <c r="D112" s="21">
        <v>145972.98491999999</v>
      </c>
      <c r="E112" s="22">
        <f t="shared" si="1"/>
        <v>461.02923459973704</v>
      </c>
    </row>
    <row r="113" spans="1:5" s="32" customFormat="1" ht="15.75" x14ac:dyDescent="0.25">
      <c r="A113" s="28" t="s">
        <v>186</v>
      </c>
      <c r="B113" s="29" t="s">
        <v>187</v>
      </c>
      <c r="C113" s="30">
        <v>19275.867999999999</v>
      </c>
      <c r="D113" s="30">
        <v>5951.8596200000002</v>
      </c>
      <c r="E113" s="31">
        <f t="shared" si="1"/>
        <v>30.877258653151184</v>
      </c>
    </row>
    <row r="114" spans="1:5" s="9" customFormat="1" ht="47.25" x14ac:dyDescent="0.25">
      <c r="A114" s="6" t="s">
        <v>437</v>
      </c>
      <c r="B114" s="7" t="s">
        <v>438</v>
      </c>
      <c r="C114" s="8">
        <v>0</v>
      </c>
      <c r="D114" s="8">
        <v>1.9</v>
      </c>
      <c r="E114" s="16">
        <v>0</v>
      </c>
    </row>
    <row r="115" spans="1:5" s="9" customFormat="1" ht="31.5" x14ac:dyDescent="0.25">
      <c r="A115" s="6" t="s">
        <v>188</v>
      </c>
      <c r="B115" s="7" t="s">
        <v>189</v>
      </c>
      <c r="C115" s="8">
        <v>97.8</v>
      </c>
      <c r="D115" s="8">
        <v>29.86</v>
      </c>
      <c r="E115" s="16">
        <f t="shared" si="1"/>
        <v>30.531697341513294</v>
      </c>
    </row>
    <row r="116" spans="1:5" s="9" customFormat="1" ht="78.75" x14ac:dyDescent="0.25">
      <c r="A116" s="6" t="s">
        <v>190</v>
      </c>
      <c r="B116" s="7" t="s">
        <v>191</v>
      </c>
      <c r="C116" s="8">
        <v>120</v>
      </c>
      <c r="D116" s="8">
        <v>32.450000000000003</v>
      </c>
      <c r="E116" s="16">
        <f t="shared" si="1"/>
        <v>27.041666666666668</v>
      </c>
    </row>
    <row r="117" spans="1:5" s="9" customFormat="1" ht="63" x14ac:dyDescent="0.25">
      <c r="A117" s="6" t="s">
        <v>439</v>
      </c>
      <c r="B117" s="7" t="s">
        <v>440</v>
      </c>
      <c r="C117" s="8">
        <v>0</v>
      </c>
      <c r="D117" s="8">
        <v>10.08677</v>
      </c>
      <c r="E117" s="16">
        <v>0</v>
      </c>
    </row>
    <row r="118" spans="1:5" s="9" customFormat="1" ht="31.5" x14ac:dyDescent="0.25">
      <c r="A118" s="6" t="s">
        <v>192</v>
      </c>
      <c r="B118" s="7" t="s">
        <v>193</v>
      </c>
      <c r="C118" s="8">
        <v>19058.067999999999</v>
      </c>
      <c r="D118" s="8">
        <v>5877.5628500000003</v>
      </c>
      <c r="E118" s="16">
        <f t="shared" si="1"/>
        <v>30.84028690631181</v>
      </c>
    </row>
    <row r="119" spans="1:5" s="32" customFormat="1" ht="15.75" x14ac:dyDescent="0.25">
      <c r="A119" s="28" t="s">
        <v>194</v>
      </c>
      <c r="B119" s="29" t="s">
        <v>195</v>
      </c>
      <c r="C119" s="30">
        <v>12386.546</v>
      </c>
      <c r="D119" s="30">
        <v>140021.12530000001</v>
      </c>
      <c r="E119" s="31">
        <f t="shared" si="1"/>
        <v>1130.429139002915</v>
      </c>
    </row>
    <row r="120" spans="1:5" s="9" customFormat="1" ht="31.5" x14ac:dyDescent="0.25">
      <c r="A120" s="6" t="s">
        <v>196</v>
      </c>
      <c r="B120" s="7" t="s">
        <v>197</v>
      </c>
      <c r="C120" s="8">
        <v>2193.5500000000002</v>
      </c>
      <c r="D120" s="8">
        <v>355.50497999999999</v>
      </c>
      <c r="E120" s="16">
        <f t="shared" si="1"/>
        <v>16.206832759681792</v>
      </c>
    </row>
    <row r="121" spans="1:5" s="9" customFormat="1" ht="31.5" x14ac:dyDescent="0.25">
      <c r="A121" s="6" t="s">
        <v>198</v>
      </c>
      <c r="B121" s="7" t="s">
        <v>199</v>
      </c>
      <c r="C121" s="8">
        <v>10192.995999999999</v>
      </c>
      <c r="D121" s="8">
        <v>139665.62031999999</v>
      </c>
      <c r="E121" s="16">
        <f t="shared" si="1"/>
        <v>1370.2116661283885</v>
      </c>
    </row>
    <row r="122" spans="1:5" s="23" customFormat="1" ht="31.5" x14ac:dyDescent="0.25">
      <c r="A122" s="19" t="s">
        <v>200</v>
      </c>
      <c r="B122" s="20" t="s">
        <v>201</v>
      </c>
      <c r="C122" s="21">
        <v>863.86</v>
      </c>
      <c r="D122" s="21">
        <v>440.24954000000002</v>
      </c>
      <c r="E122" s="22">
        <f t="shared" si="1"/>
        <v>50.963065774546799</v>
      </c>
    </row>
    <row r="123" spans="1:5" s="32" customFormat="1" ht="61.5" customHeight="1" x14ac:dyDescent="0.25">
      <c r="A123" s="28" t="s">
        <v>202</v>
      </c>
      <c r="B123" s="29" t="s">
        <v>203</v>
      </c>
      <c r="C123" s="30">
        <v>863.86</v>
      </c>
      <c r="D123" s="30">
        <v>142.02180999999999</v>
      </c>
      <c r="E123" s="31">
        <f t="shared" si="1"/>
        <v>16.440373440140764</v>
      </c>
    </row>
    <row r="124" spans="1:5" s="9" customFormat="1" ht="79.5" customHeight="1" x14ac:dyDescent="0.25">
      <c r="A124" s="6" t="s">
        <v>441</v>
      </c>
      <c r="B124" s="7" t="s">
        <v>442</v>
      </c>
      <c r="C124" s="8">
        <v>0</v>
      </c>
      <c r="D124" s="8">
        <v>21.07912</v>
      </c>
      <c r="E124" s="16">
        <v>0</v>
      </c>
    </row>
    <row r="125" spans="1:5" s="9" customFormat="1" ht="78.75" customHeight="1" x14ac:dyDescent="0.25">
      <c r="A125" s="6" t="s">
        <v>204</v>
      </c>
      <c r="B125" s="7" t="s">
        <v>205</v>
      </c>
      <c r="C125" s="8">
        <v>863.86</v>
      </c>
      <c r="D125" s="8">
        <v>120.94269</v>
      </c>
      <c r="E125" s="16">
        <f t="shared" si="1"/>
        <v>14.000265089250572</v>
      </c>
    </row>
    <row r="126" spans="1:5" s="32" customFormat="1" ht="27.75" customHeight="1" x14ac:dyDescent="0.25">
      <c r="A126" s="28" t="s">
        <v>443</v>
      </c>
      <c r="B126" s="29" t="s">
        <v>444</v>
      </c>
      <c r="C126" s="30">
        <v>0</v>
      </c>
      <c r="D126" s="30">
        <v>298.22723000000002</v>
      </c>
      <c r="E126" s="31">
        <v>0</v>
      </c>
    </row>
    <row r="127" spans="1:5" s="9" customFormat="1" ht="51" customHeight="1" x14ac:dyDescent="0.25">
      <c r="A127" s="6" t="s">
        <v>445</v>
      </c>
      <c r="B127" s="7" t="s">
        <v>446</v>
      </c>
      <c r="C127" s="8">
        <v>0</v>
      </c>
      <c r="D127" s="8">
        <v>298.22723000000002</v>
      </c>
      <c r="E127" s="16">
        <v>0</v>
      </c>
    </row>
    <row r="128" spans="1:5" s="23" customFormat="1" ht="15.75" x14ac:dyDescent="0.25">
      <c r="A128" s="19" t="s">
        <v>206</v>
      </c>
      <c r="B128" s="20" t="s">
        <v>207</v>
      </c>
      <c r="C128" s="21">
        <v>1495.1279999999999</v>
      </c>
      <c r="D128" s="21">
        <v>383.92430999999999</v>
      </c>
      <c r="E128" s="22">
        <f t="shared" si="1"/>
        <v>25.678357304525097</v>
      </c>
    </row>
    <row r="129" spans="1:5" s="9" customFormat="1" ht="31.5" x14ac:dyDescent="0.25">
      <c r="A129" s="6" t="s">
        <v>208</v>
      </c>
      <c r="B129" s="7" t="s">
        <v>209</v>
      </c>
      <c r="C129" s="8">
        <v>1399.431</v>
      </c>
      <c r="D129" s="8">
        <v>383.92430999999999</v>
      </c>
      <c r="E129" s="16">
        <f t="shared" si="1"/>
        <v>27.434315089489942</v>
      </c>
    </row>
    <row r="130" spans="1:5" s="9" customFormat="1" ht="78.75" x14ac:dyDescent="0.25">
      <c r="A130" s="6" t="s">
        <v>210</v>
      </c>
      <c r="B130" s="7" t="s">
        <v>211</v>
      </c>
      <c r="C130" s="8">
        <v>95.697000000000003</v>
      </c>
      <c r="D130" s="8"/>
      <c r="E130" s="16"/>
    </row>
    <row r="131" spans="1:5" s="23" customFormat="1" ht="15.75" x14ac:dyDescent="0.25">
      <c r="A131" s="19" t="s">
        <v>212</v>
      </c>
      <c r="B131" s="20" t="s">
        <v>213</v>
      </c>
      <c r="C131" s="21">
        <v>191552.89600000001</v>
      </c>
      <c r="D131" s="21">
        <v>50585.666259999998</v>
      </c>
      <c r="E131" s="22">
        <f t="shared" ref="E131:E178" si="2">IF(AND(D131="",C131&lt;&gt;""),"0,0",(IF(C131="","",(D131/C131)*100)))</f>
        <v>26.408197065316095</v>
      </c>
    </row>
    <row r="132" spans="1:5" s="9" customFormat="1" ht="31.5" x14ac:dyDescent="0.25">
      <c r="A132" s="6" t="s">
        <v>447</v>
      </c>
      <c r="B132" s="7" t="s">
        <v>448</v>
      </c>
      <c r="C132" s="8">
        <v>0</v>
      </c>
      <c r="D132" s="8">
        <v>632.68209999999999</v>
      </c>
      <c r="E132" s="16">
        <v>0</v>
      </c>
    </row>
    <row r="133" spans="1:5" s="9" customFormat="1" ht="47.25" x14ac:dyDescent="0.25">
      <c r="A133" s="6" t="s">
        <v>449</v>
      </c>
      <c r="B133" s="7" t="s">
        <v>450</v>
      </c>
      <c r="C133" s="8">
        <v>0</v>
      </c>
      <c r="D133" s="8">
        <v>20</v>
      </c>
      <c r="E133" s="16">
        <v>0</v>
      </c>
    </row>
    <row r="134" spans="1:5" s="9" customFormat="1" ht="63" x14ac:dyDescent="0.25">
      <c r="A134" s="6" t="s">
        <v>451</v>
      </c>
      <c r="B134" s="7" t="s">
        <v>452</v>
      </c>
      <c r="C134" s="8">
        <v>0</v>
      </c>
      <c r="D134" s="8">
        <v>17.864660000000001</v>
      </c>
      <c r="E134" s="16">
        <v>0</v>
      </c>
    </row>
    <row r="135" spans="1:5" s="9" customFormat="1" ht="47.25" x14ac:dyDescent="0.25">
      <c r="A135" s="6" t="s">
        <v>453</v>
      </c>
      <c r="B135" s="7" t="s">
        <v>454</v>
      </c>
      <c r="C135" s="8">
        <v>0</v>
      </c>
      <c r="D135" s="8">
        <v>273.62943000000001</v>
      </c>
      <c r="E135" s="16">
        <v>0</v>
      </c>
    </row>
    <row r="136" spans="1:5" s="9" customFormat="1" ht="15.75" x14ac:dyDescent="0.25">
      <c r="A136" s="6" t="s">
        <v>214</v>
      </c>
      <c r="B136" s="7" t="s">
        <v>215</v>
      </c>
      <c r="C136" s="8">
        <v>65</v>
      </c>
      <c r="D136" s="8">
        <v>70.8</v>
      </c>
      <c r="E136" s="16">
        <f t="shared" si="2"/>
        <v>108.92307692307692</v>
      </c>
    </row>
    <row r="137" spans="1:5" s="9" customFormat="1" ht="31.5" x14ac:dyDescent="0.25">
      <c r="A137" s="6" t="s">
        <v>216</v>
      </c>
      <c r="B137" s="7" t="s">
        <v>217</v>
      </c>
      <c r="C137" s="8">
        <v>3500</v>
      </c>
      <c r="D137" s="8">
        <v>91.590890000000002</v>
      </c>
      <c r="E137" s="16">
        <f t="shared" si="2"/>
        <v>2.6168825714285715</v>
      </c>
    </row>
    <row r="138" spans="1:5" s="32" customFormat="1" ht="31.5" x14ac:dyDescent="0.25">
      <c r="A138" s="28" t="s">
        <v>218</v>
      </c>
      <c r="B138" s="29" t="s">
        <v>219</v>
      </c>
      <c r="C138" s="30">
        <v>181535</v>
      </c>
      <c r="D138" s="30">
        <v>45054.125590000003</v>
      </c>
      <c r="E138" s="31">
        <f t="shared" si="2"/>
        <v>24.818423769521029</v>
      </c>
    </row>
    <row r="139" spans="1:5" s="9" customFormat="1" ht="47.25" x14ac:dyDescent="0.25">
      <c r="A139" s="6" t="s">
        <v>220</v>
      </c>
      <c r="B139" s="7" t="s">
        <v>221</v>
      </c>
      <c r="C139" s="8">
        <v>35</v>
      </c>
      <c r="D139" s="8">
        <v>22.5</v>
      </c>
      <c r="E139" s="16">
        <f t="shared" si="2"/>
        <v>64.285714285714292</v>
      </c>
    </row>
    <row r="140" spans="1:5" s="9" customFormat="1" ht="31.5" x14ac:dyDescent="0.25">
      <c r="A140" s="6" t="s">
        <v>222</v>
      </c>
      <c r="B140" s="7" t="s">
        <v>223</v>
      </c>
      <c r="C140" s="8">
        <v>181500</v>
      </c>
      <c r="D140" s="8">
        <v>45031.625590000003</v>
      </c>
      <c r="E140" s="16">
        <f t="shared" si="2"/>
        <v>24.810812997245179</v>
      </c>
    </row>
    <row r="141" spans="1:5" s="9" customFormat="1" ht="63" x14ac:dyDescent="0.25">
      <c r="A141" s="6" t="s">
        <v>224</v>
      </c>
      <c r="B141" s="7" t="s">
        <v>225</v>
      </c>
      <c r="C141" s="8">
        <v>1058.21</v>
      </c>
      <c r="D141" s="8">
        <v>2175.5458100000001</v>
      </c>
      <c r="E141" s="16">
        <f t="shared" si="2"/>
        <v>205.58734183196151</v>
      </c>
    </row>
    <row r="142" spans="1:5" s="9" customFormat="1" ht="78.75" x14ac:dyDescent="0.25">
      <c r="A142" s="6" t="s">
        <v>226</v>
      </c>
      <c r="B142" s="7" t="s">
        <v>227</v>
      </c>
      <c r="C142" s="8">
        <v>1724.3</v>
      </c>
      <c r="D142" s="8">
        <v>1678.36392</v>
      </c>
      <c r="E142" s="16">
        <f t="shared" si="2"/>
        <v>97.33595777996868</v>
      </c>
    </row>
    <row r="143" spans="1:5" s="9" customFormat="1" ht="78.75" x14ac:dyDescent="0.25">
      <c r="A143" s="6" t="s">
        <v>228</v>
      </c>
      <c r="B143" s="7" t="s">
        <v>229</v>
      </c>
      <c r="C143" s="8">
        <v>3147.1</v>
      </c>
      <c r="D143" s="8"/>
      <c r="E143" s="16"/>
    </row>
    <row r="144" spans="1:5" s="9" customFormat="1" ht="47.25" x14ac:dyDescent="0.25">
      <c r="A144" s="6" t="s">
        <v>230</v>
      </c>
      <c r="B144" s="7" t="s">
        <v>231</v>
      </c>
      <c r="C144" s="8">
        <v>523.28599999999994</v>
      </c>
      <c r="D144" s="8">
        <v>571.06385999999998</v>
      </c>
      <c r="E144" s="16">
        <f t="shared" si="2"/>
        <v>109.13035319118036</v>
      </c>
    </row>
    <row r="145" spans="1:5" s="23" customFormat="1" ht="15.75" x14ac:dyDescent="0.25">
      <c r="A145" s="19" t="s">
        <v>232</v>
      </c>
      <c r="B145" s="20" t="s">
        <v>233</v>
      </c>
      <c r="C145" s="21">
        <v>9.3000000000000007</v>
      </c>
      <c r="D145" s="21">
        <v>551.86626000000001</v>
      </c>
      <c r="E145" s="22">
        <f t="shared" si="2"/>
        <v>5934.0458064516124</v>
      </c>
    </row>
    <row r="146" spans="1:5" s="9" customFormat="1" ht="15.75" x14ac:dyDescent="0.25">
      <c r="A146" s="6" t="s">
        <v>405</v>
      </c>
      <c r="B146" s="7" t="s">
        <v>406</v>
      </c>
      <c r="C146" s="8">
        <v>0</v>
      </c>
      <c r="D146" s="8">
        <v>521.22058000000004</v>
      </c>
      <c r="E146" s="16">
        <v>0</v>
      </c>
    </row>
    <row r="147" spans="1:5" s="9" customFormat="1" ht="31.5" x14ac:dyDescent="0.25">
      <c r="A147" s="6" t="s">
        <v>407</v>
      </c>
      <c r="B147" s="7" t="s">
        <v>408</v>
      </c>
      <c r="C147" s="8">
        <v>0</v>
      </c>
      <c r="D147" s="8">
        <v>521.22058000000004</v>
      </c>
      <c r="E147" s="16">
        <v>0</v>
      </c>
    </row>
    <row r="148" spans="1:5" s="9" customFormat="1" ht="15.75" x14ac:dyDescent="0.25">
      <c r="A148" s="6" t="s">
        <v>234</v>
      </c>
      <c r="B148" s="7" t="s">
        <v>235</v>
      </c>
      <c r="C148" s="8">
        <v>9.3000000000000007</v>
      </c>
      <c r="D148" s="8">
        <v>30.645679999999999</v>
      </c>
      <c r="E148" s="16">
        <f t="shared" si="2"/>
        <v>329.52344086021503</v>
      </c>
    </row>
    <row r="149" spans="1:5" s="9" customFormat="1" ht="15.75" x14ac:dyDescent="0.25">
      <c r="A149" s="6" t="s">
        <v>236</v>
      </c>
      <c r="B149" s="7" t="s">
        <v>237</v>
      </c>
      <c r="C149" s="8">
        <v>9.3000000000000007</v>
      </c>
      <c r="D149" s="8">
        <v>30.645679999999999</v>
      </c>
      <c r="E149" s="16">
        <f t="shared" si="2"/>
        <v>329.52344086021503</v>
      </c>
    </row>
    <row r="150" spans="1:5" s="23" customFormat="1" ht="15.75" x14ac:dyDescent="0.25">
      <c r="A150" s="19" t="s">
        <v>238</v>
      </c>
      <c r="B150" s="20" t="s">
        <v>239</v>
      </c>
      <c r="C150" s="21">
        <v>48929759.574390002</v>
      </c>
      <c r="D150" s="21">
        <v>11566224.114229999</v>
      </c>
      <c r="E150" s="22">
        <f t="shared" si="2"/>
        <v>23.638424171378517</v>
      </c>
    </row>
    <row r="151" spans="1:5" s="23" customFormat="1" ht="31.5" x14ac:dyDescent="0.25">
      <c r="A151" s="19" t="s">
        <v>240</v>
      </c>
      <c r="B151" s="20" t="s">
        <v>241</v>
      </c>
      <c r="C151" s="21">
        <v>43527480.299999997</v>
      </c>
      <c r="D151" s="21">
        <v>10584975.455359999</v>
      </c>
      <c r="E151" s="22">
        <f t="shared" si="2"/>
        <v>24.317914527572597</v>
      </c>
    </row>
    <row r="152" spans="1:5" s="32" customFormat="1" ht="15.75" x14ac:dyDescent="0.25">
      <c r="A152" s="28" t="s">
        <v>242</v>
      </c>
      <c r="B152" s="29" t="s">
        <v>243</v>
      </c>
      <c r="C152" s="30">
        <v>40203320.200000003</v>
      </c>
      <c r="D152" s="30">
        <v>10050830.300000001</v>
      </c>
      <c r="E152" s="31">
        <f t="shared" si="2"/>
        <v>25.000000621839185</v>
      </c>
    </row>
    <row r="153" spans="1:5" s="9" customFormat="1" ht="31.5" x14ac:dyDescent="0.25">
      <c r="A153" s="6" t="s">
        <v>244</v>
      </c>
      <c r="B153" s="7" t="s">
        <v>245</v>
      </c>
      <c r="C153" s="8">
        <v>39357697.200000003</v>
      </c>
      <c r="D153" s="8">
        <v>9839424.3000000007</v>
      </c>
      <c r="E153" s="16">
        <f t="shared" si="2"/>
        <v>25</v>
      </c>
    </row>
    <row r="154" spans="1:5" s="9" customFormat="1" ht="47.25" x14ac:dyDescent="0.25">
      <c r="A154" s="6" t="s">
        <v>246</v>
      </c>
      <c r="B154" s="7" t="s">
        <v>411</v>
      </c>
      <c r="C154" s="8">
        <v>389710</v>
      </c>
      <c r="D154" s="8">
        <v>97428</v>
      </c>
      <c r="E154" s="16">
        <f t="shared" si="2"/>
        <v>25.000128300531166</v>
      </c>
    </row>
    <row r="155" spans="1:5" s="9" customFormat="1" ht="47.25" x14ac:dyDescent="0.25">
      <c r="A155" s="6" t="s">
        <v>247</v>
      </c>
      <c r="B155" s="7" t="s">
        <v>248</v>
      </c>
      <c r="C155" s="8">
        <v>455913</v>
      </c>
      <c r="D155" s="8">
        <v>113978</v>
      </c>
      <c r="E155" s="16">
        <f t="shared" si="2"/>
        <v>24.999945164976651</v>
      </c>
    </row>
    <row r="156" spans="1:5" s="32" customFormat="1" ht="31.5" x14ac:dyDescent="0.25">
      <c r="A156" s="28" t="s">
        <v>249</v>
      </c>
      <c r="B156" s="29" t="s">
        <v>250</v>
      </c>
      <c r="C156" s="30">
        <v>1641983.8</v>
      </c>
      <c r="D156" s="30">
        <v>95034.342510000002</v>
      </c>
      <c r="E156" s="31">
        <f t="shared" si="2"/>
        <v>5.7877758909679864</v>
      </c>
    </row>
    <row r="157" spans="1:5" s="9" customFormat="1" ht="31.5" x14ac:dyDescent="0.25">
      <c r="A157" s="6" t="s">
        <v>251</v>
      </c>
      <c r="B157" s="7" t="s">
        <v>252</v>
      </c>
      <c r="C157" s="8">
        <v>53119.4</v>
      </c>
      <c r="D157" s="8"/>
      <c r="E157" s="16"/>
    </row>
    <row r="158" spans="1:5" s="9" customFormat="1" ht="47.25" x14ac:dyDescent="0.25">
      <c r="A158" s="6" t="s">
        <v>253</v>
      </c>
      <c r="B158" s="7" t="s">
        <v>254</v>
      </c>
      <c r="C158" s="8">
        <v>265911.90000000002</v>
      </c>
      <c r="D158" s="8"/>
      <c r="E158" s="16"/>
    </row>
    <row r="159" spans="1:5" s="9" customFormat="1" ht="47.25" x14ac:dyDescent="0.25">
      <c r="A159" s="6" t="s">
        <v>255</v>
      </c>
      <c r="B159" s="7" t="s">
        <v>256</v>
      </c>
      <c r="C159" s="8">
        <v>11049.8</v>
      </c>
      <c r="D159" s="8">
        <v>369.66005000000001</v>
      </c>
      <c r="E159" s="16">
        <f t="shared" si="2"/>
        <v>3.3454003692374528</v>
      </c>
    </row>
    <row r="160" spans="1:5" s="9" customFormat="1" ht="31.5" x14ac:dyDescent="0.25">
      <c r="A160" s="6" t="s">
        <v>257</v>
      </c>
      <c r="B160" s="7" t="s">
        <v>258</v>
      </c>
      <c r="C160" s="8">
        <v>3705.1</v>
      </c>
      <c r="D160" s="8"/>
      <c r="E160" s="16"/>
    </row>
    <row r="161" spans="1:5" s="9" customFormat="1" ht="47.25" x14ac:dyDescent="0.25">
      <c r="A161" s="6" t="s">
        <v>259</v>
      </c>
      <c r="B161" s="7" t="s">
        <v>260</v>
      </c>
      <c r="C161" s="8">
        <v>179.3</v>
      </c>
      <c r="D161" s="8"/>
      <c r="E161" s="16"/>
    </row>
    <row r="162" spans="1:5" s="9" customFormat="1" ht="63" x14ac:dyDescent="0.25">
      <c r="A162" s="6" t="s">
        <v>261</v>
      </c>
      <c r="B162" s="7" t="s">
        <v>262</v>
      </c>
      <c r="C162" s="8">
        <v>20789.7</v>
      </c>
      <c r="D162" s="8"/>
      <c r="E162" s="16"/>
    </row>
    <row r="163" spans="1:5" s="9" customFormat="1" ht="63" x14ac:dyDescent="0.25">
      <c r="A163" s="6" t="s">
        <v>263</v>
      </c>
      <c r="B163" s="7" t="s">
        <v>264</v>
      </c>
      <c r="C163" s="8">
        <v>9939.5</v>
      </c>
      <c r="D163" s="8"/>
      <c r="E163" s="16"/>
    </row>
    <row r="164" spans="1:5" s="9" customFormat="1" ht="47.25" x14ac:dyDescent="0.25">
      <c r="A164" s="6" t="s">
        <v>265</v>
      </c>
      <c r="B164" s="7" t="s">
        <v>266</v>
      </c>
      <c r="C164" s="8">
        <v>218182.6</v>
      </c>
      <c r="D164" s="8">
        <v>50563.567589999999</v>
      </c>
      <c r="E164" s="16">
        <f t="shared" si="2"/>
        <v>23.174885435410523</v>
      </c>
    </row>
    <row r="165" spans="1:5" s="9" customFormat="1" ht="78.75" x14ac:dyDescent="0.25">
      <c r="A165" s="6" t="s">
        <v>267</v>
      </c>
      <c r="B165" s="7" t="s">
        <v>268</v>
      </c>
      <c r="C165" s="8">
        <v>1451</v>
      </c>
      <c r="D165" s="8"/>
      <c r="E165" s="16"/>
    </row>
    <row r="166" spans="1:5" s="9" customFormat="1" ht="47.25" x14ac:dyDescent="0.25">
      <c r="A166" s="6" t="s">
        <v>269</v>
      </c>
      <c r="B166" s="7" t="s">
        <v>270</v>
      </c>
      <c r="C166" s="8">
        <v>24983</v>
      </c>
      <c r="D166" s="8"/>
      <c r="E166" s="16"/>
    </row>
    <row r="167" spans="1:5" s="9" customFormat="1" ht="47.25" x14ac:dyDescent="0.25">
      <c r="A167" s="6" t="s">
        <v>271</v>
      </c>
      <c r="B167" s="7" t="s">
        <v>272</v>
      </c>
      <c r="C167" s="8">
        <v>17060.400000000001</v>
      </c>
      <c r="D167" s="8"/>
      <c r="E167" s="16"/>
    </row>
    <row r="168" spans="1:5" s="9" customFormat="1" ht="78.75" x14ac:dyDescent="0.25">
      <c r="A168" s="6" t="s">
        <v>273</v>
      </c>
      <c r="B168" s="7" t="s">
        <v>274</v>
      </c>
      <c r="C168" s="8">
        <v>2012.5</v>
      </c>
      <c r="D168" s="8"/>
      <c r="E168" s="16"/>
    </row>
    <row r="169" spans="1:5" s="9" customFormat="1" ht="47.25" x14ac:dyDescent="0.25">
      <c r="A169" s="6" t="s">
        <v>275</v>
      </c>
      <c r="B169" s="7" t="s">
        <v>276</v>
      </c>
      <c r="C169" s="8">
        <v>5563.8</v>
      </c>
      <c r="D169" s="8">
        <v>1397.9654499999999</v>
      </c>
      <c r="E169" s="16">
        <f t="shared" si="2"/>
        <v>25.126090980984216</v>
      </c>
    </row>
    <row r="170" spans="1:5" s="9" customFormat="1" ht="47.25" x14ac:dyDescent="0.25">
      <c r="A170" s="6" t="s">
        <v>277</v>
      </c>
      <c r="B170" s="7" t="s">
        <v>278</v>
      </c>
      <c r="C170" s="8">
        <v>10946.1</v>
      </c>
      <c r="D170" s="8"/>
      <c r="E170" s="16"/>
    </row>
    <row r="171" spans="1:5" s="9" customFormat="1" ht="31.5" x14ac:dyDescent="0.25">
      <c r="A171" s="6" t="s">
        <v>279</v>
      </c>
      <c r="B171" s="7" t="s">
        <v>280</v>
      </c>
      <c r="C171" s="8">
        <v>1299.3</v>
      </c>
      <c r="D171" s="8"/>
      <c r="E171" s="16"/>
    </row>
    <row r="172" spans="1:5" s="9" customFormat="1" ht="63" x14ac:dyDescent="0.25">
      <c r="A172" s="6" t="s">
        <v>281</v>
      </c>
      <c r="B172" s="7" t="s">
        <v>282</v>
      </c>
      <c r="C172" s="8">
        <v>45662.9</v>
      </c>
      <c r="D172" s="8"/>
      <c r="E172" s="16"/>
    </row>
    <row r="173" spans="1:5" s="9" customFormat="1" ht="63" x14ac:dyDescent="0.25">
      <c r="A173" s="6" t="s">
        <v>283</v>
      </c>
      <c r="B173" s="7" t="s">
        <v>284</v>
      </c>
      <c r="C173" s="8">
        <v>7601.7</v>
      </c>
      <c r="D173" s="8"/>
      <c r="E173" s="16"/>
    </row>
    <row r="174" spans="1:5" s="9" customFormat="1" ht="47.25" x14ac:dyDescent="0.25">
      <c r="A174" s="6" t="s">
        <v>285</v>
      </c>
      <c r="B174" s="7" t="s">
        <v>286</v>
      </c>
      <c r="C174" s="8">
        <v>11115.3</v>
      </c>
      <c r="D174" s="8"/>
      <c r="E174" s="16"/>
    </row>
    <row r="175" spans="1:5" s="9" customFormat="1" ht="31.5" x14ac:dyDescent="0.25">
      <c r="A175" s="6" t="s">
        <v>287</v>
      </c>
      <c r="B175" s="7" t="s">
        <v>288</v>
      </c>
      <c r="C175" s="8">
        <v>4785.2</v>
      </c>
      <c r="D175" s="8"/>
      <c r="E175" s="16"/>
    </row>
    <row r="176" spans="1:5" s="9" customFormat="1" ht="47.25" x14ac:dyDescent="0.25">
      <c r="A176" s="6" t="s">
        <v>289</v>
      </c>
      <c r="B176" s="7" t="s">
        <v>290</v>
      </c>
      <c r="C176" s="8">
        <v>78593</v>
      </c>
      <c r="D176" s="8"/>
      <c r="E176" s="16"/>
    </row>
    <row r="177" spans="1:5" s="9" customFormat="1" ht="47.25" x14ac:dyDescent="0.25">
      <c r="A177" s="6" t="s">
        <v>291</v>
      </c>
      <c r="B177" s="7" t="s">
        <v>292</v>
      </c>
      <c r="C177" s="8">
        <v>25505.599999999999</v>
      </c>
      <c r="D177" s="8">
        <v>2804.808</v>
      </c>
      <c r="E177" s="16">
        <f t="shared" si="2"/>
        <v>10.996832068251679</v>
      </c>
    </row>
    <row r="178" spans="1:5" s="9" customFormat="1" ht="63" x14ac:dyDescent="0.25">
      <c r="A178" s="6" t="s">
        <v>293</v>
      </c>
      <c r="B178" s="7" t="s">
        <v>294</v>
      </c>
      <c r="C178" s="8">
        <v>130985.1</v>
      </c>
      <c r="D178" s="8">
        <v>25803.11922</v>
      </c>
      <c r="E178" s="16">
        <f t="shared" si="2"/>
        <v>19.699278177441556</v>
      </c>
    </row>
    <row r="179" spans="1:5" s="9" customFormat="1" ht="47.25" x14ac:dyDescent="0.25">
      <c r="A179" s="6" t="s">
        <v>295</v>
      </c>
      <c r="B179" s="7" t="s">
        <v>296</v>
      </c>
      <c r="C179" s="8">
        <v>65075.3</v>
      </c>
      <c r="D179" s="8"/>
      <c r="E179" s="16"/>
    </row>
    <row r="180" spans="1:5" s="9" customFormat="1" ht="31.5" x14ac:dyDescent="0.25">
      <c r="A180" s="6" t="s">
        <v>297</v>
      </c>
      <c r="B180" s="7" t="s">
        <v>298</v>
      </c>
      <c r="C180" s="8">
        <v>4410.8</v>
      </c>
      <c r="D180" s="8"/>
      <c r="E180" s="16"/>
    </row>
    <row r="181" spans="1:5" s="9" customFormat="1" ht="31.5" x14ac:dyDescent="0.25">
      <c r="A181" s="6" t="s">
        <v>455</v>
      </c>
      <c r="B181" s="7" t="s">
        <v>456</v>
      </c>
      <c r="C181" s="8">
        <v>0</v>
      </c>
      <c r="D181" s="8">
        <v>14095.2222</v>
      </c>
      <c r="E181" s="16">
        <v>0</v>
      </c>
    </row>
    <row r="182" spans="1:5" s="32" customFormat="1" ht="15.75" x14ac:dyDescent="0.25">
      <c r="A182" s="28" t="s">
        <v>299</v>
      </c>
      <c r="B182" s="29" t="s">
        <v>300</v>
      </c>
      <c r="C182" s="30">
        <v>1181792.8999999999</v>
      </c>
      <c r="D182" s="30">
        <v>265858.40029999998</v>
      </c>
      <c r="E182" s="31">
        <f t="shared" ref="E182:E229" si="3">IF(AND(D182="",C182&lt;&gt;""),"0,0",(IF(C182="","",(D182/C182)*100)))</f>
        <v>22.49619204007741</v>
      </c>
    </row>
    <row r="183" spans="1:5" s="9" customFormat="1" ht="47.25" x14ac:dyDescent="0.25">
      <c r="A183" s="6" t="s">
        <v>301</v>
      </c>
      <c r="B183" s="7" t="s">
        <v>302</v>
      </c>
      <c r="C183" s="8">
        <v>10638.9</v>
      </c>
      <c r="D183" s="8">
        <v>2659.7249999999999</v>
      </c>
      <c r="E183" s="16">
        <f t="shared" si="3"/>
        <v>25</v>
      </c>
    </row>
    <row r="184" spans="1:5" s="9" customFormat="1" ht="63" x14ac:dyDescent="0.25">
      <c r="A184" s="6" t="s">
        <v>303</v>
      </c>
      <c r="B184" s="7" t="s">
        <v>304</v>
      </c>
      <c r="C184" s="8">
        <v>929.1</v>
      </c>
      <c r="D184" s="8"/>
      <c r="E184" s="16"/>
    </row>
    <row r="185" spans="1:5" s="9" customFormat="1" ht="31.5" x14ac:dyDescent="0.25">
      <c r="A185" s="6" t="s">
        <v>305</v>
      </c>
      <c r="B185" s="7" t="s">
        <v>306</v>
      </c>
      <c r="C185" s="8">
        <v>7284.1</v>
      </c>
      <c r="D185" s="8"/>
      <c r="E185" s="16"/>
    </row>
    <row r="186" spans="1:5" s="9" customFormat="1" ht="31.5" x14ac:dyDescent="0.25">
      <c r="A186" s="6" t="s">
        <v>307</v>
      </c>
      <c r="B186" s="7" t="s">
        <v>308</v>
      </c>
      <c r="C186" s="8">
        <v>222320.8</v>
      </c>
      <c r="D186" s="8">
        <v>45060.944949999997</v>
      </c>
      <c r="E186" s="16">
        <f t="shared" si="3"/>
        <v>20.268434150111013</v>
      </c>
    </row>
    <row r="187" spans="1:5" s="9" customFormat="1" ht="63" x14ac:dyDescent="0.25">
      <c r="A187" s="6" t="s">
        <v>309</v>
      </c>
      <c r="B187" s="7" t="s">
        <v>412</v>
      </c>
      <c r="C187" s="8">
        <v>320.89999999999998</v>
      </c>
      <c r="D187" s="8"/>
      <c r="E187" s="16"/>
    </row>
    <row r="188" spans="1:5" s="9" customFormat="1" ht="63" x14ac:dyDescent="0.25">
      <c r="A188" s="6" t="s">
        <v>310</v>
      </c>
      <c r="B188" s="7" t="s">
        <v>311</v>
      </c>
      <c r="C188" s="8">
        <v>1002.6</v>
      </c>
      <c r="D188" s="8">
        <v>334.78935999999999</v>
      </c>
      <c r="E188" s="16">
        <f t="shared" si="3"/>
        <v>33.392116497107516</v>
      </c>
    </row>
    <row r="189" spans="1:5" s="9" customFormat="1" ht="63" x14ac:dyDescent="0.25">
      <c r="A189" s="6" t="s">
        <v>312</v>
      </c>
      <c r="B189" s="7" t="s">
        <v>313</v>
      </c>
      <c r="C189" s="8">
        <v>19806.2</v>
      </c>
      <c r="D189" s="8">
        <v>17908.587899999999</v>
      </c>
      <c r="E189" s="16">
        <f t="shared" si="3"/>
        <v>90.419100584665401</v>
      </c>
    </row>
    <row r="190" spans="1:5" s="9" customFormat="1" ht="63" x14ac:dyDescent="0.25">
      <c r="A190" s="6" t="s">
        <v>314</v>
      </c>
      <c r="B190" s="7" t="s">
        <v>315</v>
      </c>
      <c r="C190" s="8">
        <v>35.799999999999997</v>
      </c>
      <c r="D190" s="8"/>
      <c r="E190" s="16" t="str">
        <f t="shared" si="3"/>
        <v>0,0</v>
      </c>
    </row>
    <row r="191" spans="1:5" s="9" customFormat="1" ht="31.5" x14ac:dyDescent="0.25">
      <c r="A191" s="6" t="s">
        <v>316</v>
      </c>
      <c r="B191" s="7" t="s">
        <v>317</v>
      </c>
      <c r="C191" s="8">
        <v>270590</v>
      </c>
      <c r="D191" s="8">
        <v>89932.948380000002</v>
      </c>
      <c r="E191" s="16">
        <f t="shared" si="3"/>
        <v>33.235872863003067</v>
      </c>
    </row>
    <row r="192" spans="1:5" s="9" customFormat="1" ht="47.25" x14ac:dyDescent="0.25">
      <c r="A192" s="6" t="s">
        <v>318</v>
      </c>
      <c r="B192" s="7" t="s">
        <v>319</v>
      </c>
      <c r="C192" s="8">
        <v>3833.7</v>
      </c>
      <c r="D192" s="8">
        <v>2131.9401699999999</v>
      </c>
      <c r="E192" s="16">
        <f t="shared" si="3"/>
        <v>55.610511255445125</v>
      </c>
    </row>
    <row r="193" spans="1:5" s="9" customFormat="1" ht="63" x14ac:dyDescent="0.25">
      <c r="A193" s="6" t="s">
        <v>320</v>
      </c>
      <c r="B193" s="7" t="s">
        <v>321</v>
      </c>
      <c r="C193" s="8">
        <v>4353</v>
      </c>
      <c r="D193" s="8">
        <v>768</v>
      </c>
      <c r="E193" s="16">
        <f t="shared" si="3"/>
        <v>17.64300482425913</v>
      </c>
    </row>
    <row r="194" spans="1:5" s="9" customFormat="1" ht="63" x14ac:dyDescent="0.25">
      <c r="A194" s="6" t="s">
        <v>322</v>
      </c>
      <c r="B194" s="7" t="s">
        <v>323</v>
      </c>
      <c r="C194" s="8">
        <v>177.6</v>
      </c>
      <c r="D194" s="8">
        <v>12.309749999999999</v>
      </c>
      <c r="E194" s="16">
        <f t="shared" si="3"/>
        <v>6.9311655405405403</v>
      </c>
    </row>
    <row r="195" spans="1:5" s="9" customFormat="1" ht="47.25" x14ac:dyDescent="0.25">
      <c r="A195" s="6" t="s">
        <v>324</v>
      </c>
      <c r="B195" s="7" t="s">
        <v>325</v>
      </c>
      <c r="C195" s="8">
        <v>139858.20000000001</v>
      </c>
      <c r="D195" s="8">
        <v>29149.489519999999</v>
      </c>
      <c r="E195" s="16">
        <f t="shared" si="3"/>
        <v>20.842174087754593</v>
      </c>
    </row>
    <row r="196" spans="1:5" s="9" customFormat="1" ht="94.5" x14ac:dyDescent="0.25">
      <c r="A196" s="6" t="s">
        <v>326</v>
      </c>
      <c r="B196" s="7" t="s">
        <v>327</v>
      </c>
      <c r="C196" s="8">
        <v>203731.4</v>
      </c>
      <c r="D196" s="8">
        <v>47984.313970000003</v>
      </c>
      <c r="E196" s="16">
        <f t="shared" si="3"/>
        <v>23.552733633597963</v>
      </c>
    </row>
    <row r="197" spans="1:5" s="9" customFormat="1" ht="94.5" x14ac:dyDescent="0.25">
      <c r="A197" s="6" t="s">
        <v>328</v>
      </c>
      <c r="B197" s="7" t="s">
        <v>329</v>
      </c>
      <c r="C197" s="8">
        <v>99707.199999999997</v>
      </c>
      <c r="D197" s="8">
        <v>1392.4554499999999</v>
      </c>
      <c r="E197" s="16">
        <f t="shared" si="3"/>
        <v>1.3965445323908403</v>
      </c>
    </row>
    <row r="198" spans="1:5" s="9" customFormat="1" ht="47.25" x14ac:dyDescent="0.25">
      <c r="A198" s="6" t="s">
        <v>330</v>
      </c>
      <c r="B198" s="7" t="s">
        <v>331</v>
      </c>
      <c r="C198" s="8">
        <v>6819.7</v>
      </c>
      <c r="D198" s="8">
        <v>4228.1000000000004</v>
      </c>
      <c r="E198" s="16">
        <f t="shared" si="3"/>
        <v>61.998328372215795</v>
      </c>
    </row>
    <row r="199" spans="1:5" s="9" customFormat="1" ht="47.25" x14ac:dyDescent="0.25">
      <c r="A199" s="6" t="s">
        <v>332</v>
      </c>
      <c r="B199" s="7" t="s">
        <v>333</v>
      </c>
      <c r="C199" s="8">
        <v>95454.7</v>
      </c>
      <c r="D199" s="8">
        <v>1263.23064</v>
      </c>
      <c r="E199" s="16">
        <f t="shared" si="3"/>
        <v>1.3233823373809774</v>
      </c>
    </row>
    <row r="200" spans="1:5" s="9" customFormat="1" ht="31.5" x14ac:dyDescent="0.25">
      <c r="A200" s="6" t="s">
        <v>334</v>
      </c>
      <c r="B200" s="7" t="s">
        <v>335</v>
      </c>
      <c r="C200" s="8">
        <v>93768.6</v>
      </c>
      <c r="D200" s="8">
        <v>23031.565210000001</v>
      </c>
      <c r="E200" s="16">
        <f t="shared" si="3"/>
        <v>24.562129764121465</v>
      </c>
    </row>
    <row r="201" spans="1:5" s="32" customFormat="1" ht="15.75" x14ac:dyDescent="0.25">
      <c r="A201" s="28" t="s">
        <v>336</v>
      </c>
      <c r="B201" s="29" t="s">
        <v>337</v>
      </c>
      <c r="C201" s="30">
        <v>500383.4</v>
      </c>
      <c r="D201" s="30">
        <v>173252.41255000001</v>
      </c>
      <c r="E201" s="31">
        <f t="shared" si="3"/>
        <v>34.623932878268946</v>
      </c>
    </row>
    <row r="202" spans="1:5" s="9" customFormat="1" ht="47.25" x14ac:dyDescent="0.25">
      <c r="A202" s="6" t="s">
        <v>338</v>
      </c>
      <c r="B202" s="7" t="s">
        <v>339</v>
      </c>
      <c r="C202" s="8">
        <v>12097.2</v>
      </c>
      <c r="D202" s="8">
        <v>4465.3634300000003</v>
      </c>
      <c r="E202" s="16">
        <f t="shared" si="3"/>
        <v>36.912371705849289</v>
      </c>
    </row>
    <row r="203" spans="1:5" s="9" customFormat="1" ht="47.25" x14ac:dyDescent="0.25">
      <c r="A203" s="6" t="s">
        <v>340</v>
      </c>
      <c r="B203" s="7" t="s">
        <v>341</v>
      </c>
      <c r="C203" s="8">
        <v>4851.2</v>
      </c>
      <c r="D203" s="8">
        <v>1679.1696300000001</v>
      </c>
      <c r="E203" s="16">
        <f t="shared" si="3"/>
        <v>34.613490064313993</v>
      </c>
    </row>
    <row r="204" spans="1:5" s="9" customFormat="1" ht="31.5" x14ac:dyDescent="0.25">
      <c r="A204" s="6" t="s">
        <v>342</v>
      </c>
      <c r="B204" s="7" t="s">
        <v>343</v>
      </c>
      <c r="C204" s="8">
        <v>449586.4</v>
      </c>
      <c r="D204" s="8">
        <v>112396.92919</v>
      </c>
      <c r="E204" s="16">
        <f t="shared" si="3"/>
        <v>25.000073220631226</v>
      </c>
    </row>
    <row r="205" spans="1:5" s="9" customFormat="1" ht="47.25" x14ac:dyDescent="0.25">
      <c r="A205" s="6" t="s">
        <v>344</v>
      </c>
      <c r="B205" s="7" t="s">
        <v>345</v>
      </c>
      <c r="C205" s="8">
        <v>33848.6</v>
      </c>
      <c r="D205" s="8">
        <v>18808.150300000001</v>
      </c>
      <c r="E205" s="16">
        <f t="shared" si="3"/>
        <v>55.565519105664642</v>
      </c>
    </row>
    <row r="206" spans="1:5" s="9" customFormat="1" ht="47.25" x14ac:dyDescent="0.25">
      <c r="A206" s="6" t="s">
        <v>457</v>
      </c>
      <c r="B206" s="7" t="s">
        <v>458</v>
      </c>
      <c r="C206" s="8">
        <v>0</v>
      </c>
      <c r="D206" s="8">
        <v>35902.800000000003</v>
      </c>
      <c r="E206" s="16">
        <v>0</v>
      </c>
    </row>
    <row r="207" spans="1:5" s="9" customFormat="1" ht="15.75" x14ac:dyDescent="0.25">
      <c r="A207" s="6" t="s">
        <v>346</v>
      </c>
      <c r="B207" s="7" t="s">
        <v>347</v>
      </c>
      <c r="C207" s="8">
        <v>5406360.5420000004</v>
      </c>
      <c r="D207" s="8">
        <v>982974.64399999997</v>
      </c>
      <c r="E207" s="16">
        <f t="shared" si="3"/>
        <v>18.18181818181818</v>
      </c>
    </row>
    <row r="208" spans="1:5" s="9" customFormat="1" ht="31.5" x14ac:dyDescent="0.25">
      <c r="A208" s="6" t="s">
        <v>349</v>
      </c>
      <c r="B208" s="7" t="s">
        <v>348</v>
      </c>
      <c r="C208" s="8">
        <v>5406360.5420000004</v>
      </c>
      <c r="D208" s="8">
        <v>982974.64399999997</v>
      </c>
      <c r="E208" s="16">
        <f t="shared" si="3"/>
        <v>18.18181818181818</v>
      </c>
    </row>
    <row r="209" spans="1:5" s="23" customFormat="1" ht="92.25" customHeight="1" x14ac:dyDescent="0.25">
      <c r="A209" s="19" t="s">
        <v>388</v>
      </c>
      <c r="B209" s="20" t="s">
        <v>387</v>
      </c>
      <c r="C209" s="21">
        <v>0</v>
      </c>
      <c r="D209" s="21">
        <f>D210+D213</f>
        <v>2996.3000700000002</v>
      </c>
      <c r="E209" s="22">
        <v>0</v>
      </c>
    </row>
    <row r="210" spans="1:5" s="32" customFormat="1" ht="63" x14ac:dyDescent="0.25">
      <c r="A210" s="28" t="s">
        <v>389</v>
      </c>
      <c r="B210" s="29" t="s">
        <v>390</v>
      </c>
      <c r="C210" s="30">
        <v>0</v>
      </c>
      <c r="D210" s="30">
        <f>D211+D212</f>
        <v>2511.8012800000001</v>
      </c>
      <c r="E210" s="31">
        <v>0</v>
      </c>
    </row>
    <row r="211" spans="1:5" s="9" customFormat="1" ht="78.75" x14ac:dyDescent="0.25">
      <c r="A211" s="6" t="s">
        <v>391</v>
      </c>
      <c r="B211" s="7" t="s">
        <v>392</v>
      </c>
      <c r="C211" s="8">
        <v>0</v>
      </c>
      <c r="D211" s="8">
        <v>8.6572600000000008</v>
      </c>
      <c r="E211" s="16">
        <v>0</v>
      </c>
    </row>
    <row r="212" spans="1:5" s="9" customFormat="1" ht="63" x14ac:dyDescent="0.25">
      <c r="A212" s="6" t="s">
        <v>393</v>
      </c>
      <c r="B212" s="7" t="s">
        <v>394</v>
      </c>
      <c r="C212" s="8">
        <v>0</v>
      </c>
      <c r="D212" s="8">
        <v>2503.1440200000002</v>
      </c>
      <c r="E212" s="16">
        <v>0</v>
      </c>
    </row>
    <row r="213" spans="1:5" s="32" customFormat="1" ht="31.5" x14ac:dyDescent="0.25">
      <c r="A213" s="28" t="s">
        <v>395</v>
      </c>
      <c r="B213" s="29" t="s">
        <v>396</v>
      </c>
      <c r="C213" s="30">
        <v>0</v>
      </c>
      <c r="D213" s="30">
        <f>D214</f>
        <v>484.49878999999999</v>
      </c>
      <c r="E213" s="31">
        <v>0</v>
      </c>
    </row>
    <row r="214" spans="1:5" s="9" customFormat="1" ht="31.5" x14ac:dyDescent="0.25">
      <c r="A214" s="6" t="s">
        <v>397</v>
      </c>
      <c r="B214" s="7" t="s">
        <v>398</v>
      </c>
      <c r="C214" s="8">
        <v>0</v>
      </c>
      <c r="D214" s="8">
        <f>D215+D216</f>
        <v>484.49878999999999</v>
      </c>
      <c r="E214" s="16">
        <v>0</v>
      </c>
    </row>
    <row r="215" spans="1:5" s="9" customFormat="1" ht="31.5" x14ac:dyDescent="0.25">
      <c r="A215" s="6" t="s">
        <v>399</v>
      </c>
      <c r="B215" s="7" t="s">
        <v>400</v>
      </c>
      <c r="C215" s="8">
        <v>0</v>
      </c>
      <c r="D215" s="8">
        <v>460.995</v>
      </c>
      <c r="E215" s="16">
        <v>0</v>
      </c>
    </row>
    <row r="216" spans="1:5" s="9" customFormat="1" ht="31.5" x14ac:dyDescent="0.25">
      <c r="A216" s="6" t="s">
        <v>401</v>
      </c>
      <c r="B216" s="7" t="s">
        <v>402</v>
      </c>
      <c r="C216" s="8">
        <v>0</v>
      </c>
      <c r="D216" s="8">
        <v>23.503789999999999</v>
      </c>
      <c r="E216" s="16">
        <v>0</v>
      </c>
    </row>
    <row r="217" spans="1:5" s="23" customFormat="1" ht="47.25" x14ac:dyDescent="0.25">
      <c r="A217" s="19" t="s">
        <v>350</v>
      </c>
      <c r="B217" s="20" t="s">
        <v>351</v>
      </c>
      <c r="C217" s="21">
        <v>-4081.2676099999999</v>
      </c>
      <c r="D217" s="21">
        <v>-4722.2852000000003</v>
      </c>
      <c r="E217" s="22">
        <f t="shared" si="3"/>
        <v>115.70633565976823</v>
      </c>
    </row>
    <row r="218" spans="1:5" s="9" customFormat="1" ht="47.25" x14ac:dyDescent="0.25">
      <c r="A218" s="6" t="s">
        <v>352</v>
      </c>
      <c r="B218" s="7" t="s">
        <v>353</v>
      </c>
      <c r="C218" s="8">
        <v>-4081.2676099999999</v>
      </c>
      <c r="D218" s="8">
        <v>-4722.2852000000003</v>
      </c>
      <c r="E218" s="16">
        <f t="shared" si="3"/>
        <v>115.70633565976823</v>
      </c>
    </row>
    <row r="219" spans="1:5" s="9" customFormat="1" ht="47.25" x14ac:dyDescent="0.25">
      <c r="A219" s="6" t="s">
        <v>354</v>
      </c>
      <c r="B219" s="7" t="s">
        <v>355</v>
      </c>
      <c r="C219" s="8">
        <v>-71.250029999999995</v>
      </c>
      <c r="D219" s="8">
        <v>-71.250029999999995</v>
      </c>
      <c r="E219" s="16">
        <f t="shared" si="3"/>
        <v>100</v>
      </c>
    </row>
    <row r="220" spans="1:5" s="9" customFormat="1" ht="31.5" x14ac:dyDescent="0.25">
      <c r="A220" s="6" t="s">
        <v>356</v>
      </c>
      <c r="B220" s="7" t="s">
        <v>357</v>
      </c>
      <c r="C220" s="8">
        <v>-3334.3739999999998</v>
      </c>
      <c r="D220" s="8"/>
      <c r="E220" s="16" t="str">
        <f t="shared" si="3"/>
        <v>0,0</v>
      </c>
    </row>
    <row r="221" spans="1:5" s="9" customFormat="1" ht="63" x14ac:dyDescent="0.25">
      <c r="A221" s="6" t="s">
        <v>358</v>
      </c>
      <c r="B221" s="7" t="s">
        <v>359</v>
      </c>
      <c r="C221" s="8">
        <v>-158.60059000000001</v>
      </c>
      <c r="D221" s="8">
        <v>-158.60059000000001</v>
      </c>
      <c r="E221" s="16">
        <f t="shared" si="3"/>
        <v>100</v>
      </c>
    </row>
    <row r="222" spans="1:5" s="9" customFormat="1" ht="63" x14ac:dyDescent="0.25">
      <c r="A222" s="6" t="s">
        <v>360</v>
      </c>
      <c r="B222" s="7" t="s">
        <v>361</v>
      </c>
      <c r="C222" s="8">
        <v>-2.8969999999999999E-2</v>
      </c>
      <c r="D222" s="8">
        <v>-2.8969999999999999E-2</v>
      </c>
      <c r="E222" s="16">
        <f t="shared" si="3"/>
        <v>100</v>
      </c>
    </row>
    <row r="223" spans="1:5" s="9" customFormat="1" ht="63" x14ac:dyDescent="0.25">
      <c r="A223" s="6" t="s">
        <v>362</v>
      </c>
      <c r="B223" s="7" t="s">
        <v>363</v>
      </c>
      <c r="C223" s="8">
        <v>-3.4000000000000002E-4</v>
      </c>
      <c r="D223" s="8">
        <v>-3.4000000000000002E-4</v>
      </c>
      <c r="E223" s="16">
        <f t="shared" si="3"/>
        <v>100</v>
      </c>
    </row>
    <row r="224" spans="1:5" s="9" customFormat="1" ht="47.25" x14ac:dyDescent="0.25">
      <c r="A224" s="6" t="s">
        <v>364</v>
      </c>
      <c r="B224" s="7" t="s">
        <v>365</v>
      </c>
      <c r="C224" s="8">
        <v>-213.75001</v>
      </c>
      <c r="D224" s="8">
        <v>-621.16177000000005</v>
      </c>
      <c r="E224" s="16">
        <f t="shared" si="3"/>
        <v>290.60198406540422</v>
      </c>
    </row>
    <row r="225" spans="1:5" s="9" customFormat="1" ht="47.25" x14ac:dyDescent="0.25">
      <c r="A225" s="6" t="s">
        <v>367</v>
      </c>
      <c r="B225" s="7" t="s">
        <v>366</v>
      </c>
      <c r="C225" s="8">
        <v>-0.15772</v>
      </c>
      <c r="D225" s="8">
        <v>-0.15772</v>
      </c>
      <c r="E225" s="16">
        <f t="shared" si="3"/>
        <v>100</v>
      </c>
    </row>
    <row r="226" spans="1:5" s="9" customFormat="1" ht="47.25" x14ac:dyDescent="0.25">
      <c r="A226" s="6" t="s">
        <v>368</v>
      </c>
      <c r="B226" s="7" t="s">
        <v>369</v>
      </c>
      <c r="C226" s="8">
        <v>-2.5999999999999999E-2</v>
      </c>
      <c r="D226" s="8">
        <v>-2.5999999999999999E-2</v>
      </c>
      <c r="E226" s="16">
        <f t="shared" si="3"/>
        <v>100</v>
      </c>
    </row>
    <row r="227" spans="1:5" s="9" customFormat="1" ht="47.25" x14ac:dyDescent="0.25">
      <c r="A227" s="6" t="s">
        <v>370</v>
      </c>
      <c r="B227" s="7" t="s">
        <v>371</v>
      </c>
      <c r="C227" s="8">
        <v>-2.0000000000000002E-5</v>
      </c>
      <c r="D227" s="8">
        <v>-2.0000000000000002E-5</v>
      </c>
      <c r="E227" s="16">
        <f t="shared" si="3"/>
        <v>100</v>
      </c>
    </row>
    <row r="228" spans="1:5" s="9" customFormat="1" ht="63" x14ac:dyDescent="0.25">
      <c r="A228" s="6" t="s">
        <v>372</v>
      </c>
      <c r="B228" s="7" t="s">
        <v>373</v>
      </c>
      <c r="C228" s="8">
        <v>-28.955349999999999</v>
      </c>
      <c r="D228" s="8">
        <v>-28.955349999999999</v>
      </c>
      <c r="E228" s="16">
        <f t="shared" si="3"/>
        <v>100</v>
      </c>
    </row>
    <row r="229" spans="1:5" s="9" customFormat="1" ht="30.75" customHeight="1" x14ac:dyDescent="0.25">
      <c r="A229" s="6" t="s">
        <v>374</v>
      </c>
      <c r="B229" s="7" t="s">
        <v>375</v>
      </c>
      <c r="C229" s="8">
        <v>-24.013000000000002</v>
      </c>
      <c r="D229" s="8">
        <v>-29.748169999999998</v>
      </c>
      <c r="E229" s="16">
        <f t="shared" si="3"/>
        <v>123.88360471411318</v>
      </c>
    </row>
    <row r="230" spans="1:5" s="9" customFormat="1" ht="47.25" x14ac:dyDescent="0.25">
      <c r="A230" s="6" t="s">
        <v>376</v>
      </c>
      <c r="B230" s="7" t="s">
        <v>413</v>
      </c>
      <c r="C230" s="8">
        <v>-9.23367</v>
      </c>
      <c r="D230" s="8">
        <v>-145.49106</v>
      </c>
      <c r="E230" s="16">
        <f t="shared" ref="E230:E235" si="4">IF(AND(D230="",C230&lt;&gt;""),"0,0",(IF(C230="","",(D230/C230)*100)))</f>
        <v>1575.6579994736653</v>
      </c>
    </row>
    <row r="231" spans="1:5" s="9" customFormat="1" ht="63" x14ac:dyDescent="0.25">
      <c r="A231" s="6" t="s">
        <v>377</v>
      </c>
      <c r="B231" s="7" t="s">
        <v>414</v>
      </c>
      <c r="C231" s="8">
        <v>-0.77934999999999999</v>
      </c>
      <c r="D231" s="8">
        <v>-32.70917</v>
      </c>
      <c r="E231" s="16">
        <f t="shared" si="4"/>
        <v>4196.9808173477904</v>
      </c>
    </row>
    <row r="232" spans="1:5" s="9" customFormat="1" ht="113.25" customHeight="1" x14ac:dyDescent="0.25">
      <c r="A232" s="6" t="s">
        <v>378</v>
      </c>
      <c r="B232" s="7" t="s">
        <v>379</v>
      </c>
      <c r="C232" s="8">
        <v>-240.09855999999999</v>
      </c>
      <c r="D232" s="8">
        <v>-267.25909000000001</v>
      </c>
      <c r="E232" s="16">
        <f t="shared" si="4"/>
        <v>111.31224193931027</v>
      </c>
    </row>
    <row r="233" spans="1:5" s="9" customFormat="1" ht="47.25" x14ac:dyDescent="0.25">
      <c r="A233" s="6" t="s">
        <v>415</v>
      </c>
      <c r="B233" s="7" t="s">
        <v>416</v>
      </c>
      <c r="C233" s="8">
        <v>0</v>
      </c>
      <c r="D233" s="8">
        <v>-4.0759999999999996</v>
      </c>
      <c r="E233" s="16">
        <v>0</v>
      </c>
    </row>
    <row r="234" spans="1:5" s="9" customFormat="1" ht="47.25" x14ac:dyDescent="0.25">
      <c r="A234" s="6" t="s">
        <v>417</v>
      </c>
      <c r="B234" s="7" t="s">
        <v>418</v>
      </c>
      <c r="C234" s="8">
        <v>0</v>
      </c>
      <c r="D234" s="8">
        <v>-3362.8209200000001</v>
      </c>
      <c r="E234" s="16">
        <v>0</v>
      </c>
    </row>
    <row r="235" spans="1:5" s="9" customFormat="1" ht="15.75" x14ac:dyDescent="0.25">
      <c r="A235" s="24"/>
      <c r="B235" s="25" t="s">
        <v>380</v>
      </c>
      <c r="C235" s="26">
        <v>70805859.04727</v>
      </c>
      <c r="D235" s="26">
        <v>16382289.878939999</v>
      </c>
      <c r="E235" s="27">
        <f t="shared" si="4"/>
        <v>23.136912819606046</v>
      </c>
    </row>
    <row r="236" spans="1:5" s="9" customFormat="1" ht="15.75" x14ac:dyDescent="0.25">
      <c r="E236" s="17"/>
    </row>
    <row r="237" spans="1:5" x14ac:dyDescent="0.25">
      <c r="E237" s="18"/>
    </row>
    <row r="238" spans="1:5" x14ac:dyDescent="0.25">
      <c r="E238" s="18"/>
    </row>
  </sheetData>
  <mergeCells count="3">
    <mergeCell ref="A4:E4"/>
    <mergeCell ref="A6:E6"/>
    <mergeCell ref="A5:E5"/>
  </mergeCells>
  <pageMargins left="0.47244094488188981" right="0.23622047244094491" top="0.43307086614173229" bottom="0.31496062992125984" header="0.31496062992125984" footer="0.19685039370078741"/>
  <pageSetup paperSize="9" scale="60"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4</vt:lpstr>
      <vt:lpstr>Date</vt:lpstr>
      <vt:lpstr>ThisYear</vt:lpstr>
      <vt:lpstr>Year</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2018-05-07T22:02:12Z</dcterms:modified>
</cp:coreProperties>
</file>